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4D7C6C2-ACBC-4726-9A4E-483B2FEF864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'Ekamut-caxs'!$A$1:$E$76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tiv'!$A$1:$I$34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7" l="1"/>
  <c r="C12" i="11" l="1"/>
  <c r="F22" i="22" l="1"/>
  <c r="I20" i="22"/>
  <c r="I19" i="22"/>
  <c r="E22" i="22"/>
  <c r="G22" i="22"/>
  <c r="B30" i="7"/>
  <c r="D20" i="19" l="1"/>
  <c r="F62" i="7"/>
  <c r="F14" i="7"/>
  <c r="D30" i="18" l="1"/>
  <c r="C65" i="10"/>
  <c r="C58" i="10"/>
  <c r="C31" i="10"/>
  <c r="C21" i="10" s="1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N9" i="26" s="1"/>
  <c r="L10" i="26"/>
  <c r="M10" i="26" s="1"/>
  <c r="L11" i="26"/>
  <c r="M11" i="26" s="1"/>
  <c r="L12" i="26"/>
  <c r="N12" i="26" s="1"/>
  <c r="L13" i="26"/>
  <c r="N13" i="26" s="1"/>
  <c r="L14" i="26"/>
  <c r="N14" i="26" s="1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E9" i="26"/>
  <c r="E10" i="26"/>
  <c r="E11" i="26"/>
  <c r="E12" i="26"/>
  <c r="F12" i="26" s="1"/>
  <c r="E13" i="26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2" i="26"/>
  <c r="J18" i="26"/>
  <c r="F7" i="26"/>
  <c r="F9" i="26"/>
  <c r="F10" i="26"/>
  <c r="F11" i="26"/>
  <c r="F13" i="26"/>
  <c r="D13" i="19"/>
  <c r="D9" i="9" s="1"/>
  <c r="E9" i="9" s="1"/>
  <c r="D31" i="19"/>
  <c r="D24" i="10" s="1"/>
  <c r="E24" i="10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C79" i="7"/>
  <c r="D79" i="7"/>
  <c r="E79" i="7"/>
  <c r="F79" i="7"/>
  <c r="F71" i="7"/>
  <c r="F61" i="7"/>
  <c r="D55" i="10" s="1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E50" i="9"/>
  <c r="E42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8" i="19" s="1"/>
  <c r="A32" i="9" s="1"/>
  <c r="A30" i="19"/>
  <c r="A31" i="19" s="1"/>
  <c r="A25" i="9" s="1"/>
  <c r="A15" i="19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N16" i="26"/>
  <c r="M16" i="26"/>
  <c r="N15" i="26"/>
  <c r="M15" i="26"/>
  <c r="M12" i="26"/>
  <c r="N8" i="26"/>
  <c r="M8" i="26"/>
  <c r="N7" i="26"/>
  <c r="M7" i="26"/>
  <c r="M9" i="26" l="1"/>
  <c r="A66" i="10"/>
  <c r="A68" i="10"/>
  <c r="A10" i="9"/>
  <c r="A75" i="10"/>
  <c r="M13" i="26"/>
  <c r="O13" i="26" s="1"/>
  <c r="A70" i="10"/>
  <c r="D25" i="9"/>
  <c r="E25" i="9" s="1"/>
  <c r="M14" i="26"/>
  <c r="O14" i="26" s="1"/>
  <c r="N11" i="26"/>
  <c r="O11" i="26" s="1"/>
  <c r="N10" i="26"/>
  <c r="O10" i="26" s="1"/>
  <c r="L19" i="26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M28" i="26"/>
  <c r="O9" i="26"/>
  <c r="O16" i="26"/>
  <c r="O8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0" i="9" l="1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50" i="19" l="1"/>
  <c r="A43" i="9"/>
  <c r="H22" i="22"/>
  <c r="I18" i="22"/>
  <c r="I17" i="22"/>
  <c r="I16" i="22"/>
  <c r="I15" i="22"/>
  <c r="I14" i="22"/>
  <c r="I13" i="22"/>
  <c r="I12" i="22"/>
  <c r="I11" i="22"/>
  <c r="I10" i="22"/>
  <c r="I9" i="22"/>
  <c r="I22" i="22" l="1"/>
  <c r="I23" i="22" s="1"/>
  <c r="A51" i="19"/>
  <c r="A44" i="9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24" i="10"/>
  <c r="B29" i="7"/>
  <c r="B23" i="10" s="1"/>
  <c r="B28" i="7"/>
  <c r="B22" i="10" s="1"/>
  <c r="A12" i="19"/>
  <c r="E5" i="7"/>
  <c r="E4" i="7"/>
  <c r="A45" i="7" l="1"/>
  <c r="A38" i="10"/>
  <c r="A16" i="19"/>
  <c r="A8" i="9"/>
  <c r="A54" i="19"/>
  <c r="A47" i="9"/>
  <c r="A39" i="10" l="1"/>
  <c r="A55" i="19"/>
  <c r="A48" i="9"/>
  <c r="A17" i="19"/>
  <c r="A12" i="9"/>
  <c r="A40" i="10" l="1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3" i="19" s="1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F68" i="7"/>
  <c r="D62" i="10" s="1"/>
  <c r="E62" i="10" s="1"/>
  <c r="E68" i="7"/>
  <c r="E27" i="7" s="1"/>
  <c r="E26" i="7" s="1"/>
  <c r="D68" i="7"/>
  <c r="D27" i="7" s="1"/>
  <c r="D26" i="7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68" i="7" l="1"/>
  <c r="J27" i="7"/>
  <c r="K68" i="7"/>
  <c r="I27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46" i="10" l="1"/>
  <c r="A55" i="9"/>
  <c r="K26" i="7"/>
  <c r="J12" i="7"/>
  <c r="E88" i="7"/>
  <c r="I12" i="7"/>
  <c r="D88" i="7"/>
  <c r="I88" i="7" s="1"/>
  <c r="K12" i="7"/>
  <c r="A47" i="10" l="1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2" i="10" l="1"/>
  <c r="A60" i="7" l="1"/>
  <c r="A53" i="10"/>
  <c r="A54" i="10" l="1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<sst xmlns="http://schemas.openxmlformats.org/spreadsheetml/2006/main" count="507" uniqueCount="304">
  <si>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</si>
  <si>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</si>
  <si>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</si>
  <si>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</si>
  <si>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</si>
  <si>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</si>
  <si>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</si>
  <si>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</si>
  <si>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</si>
  <si>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</si>
  <si>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</si>
  <si>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</si>
  <si>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</si>
  <si>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</si>
  <si>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</si>
  <si>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</si>
  <si>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</si>
  <si>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</si>
  <si>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</si>
  <si>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</si>
  <si>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</si>
  <si>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</si>
  <si>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</si>
  <si>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</si>
  <si>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</si>
  <si>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</si>
  <si>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</si>
  <si>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</si>
  <si>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</si>
  <si>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</si>
  <si>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</si>
  <si>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</si>
  <si>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</si>
  <si>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</si>
  <si>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</si>
  <si>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</si>
  <si>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</si>
  <si>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</si>
  <si>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</si>
  <si>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</si>
  <si>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</si>
  <si>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</si>
  <si>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</si>
  <si>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</si>
  <si>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</si>
  <si>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</si>
  <si>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</si>
  <si>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</si>
  <si>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</si>
  <si>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</si>
  <si>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</si>
  <si>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</si>
  <si>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</si>
  <si>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</si>
  <si>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</si>
  <si>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</si>
  <si>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</si>
  <si>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</si>
  <si>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</si>
  <si>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</si>
  <si>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</si>
  <si>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</si>
  <si>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</si>
  <si>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</si>
  <si>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</si>
  <si>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</si>
  <si>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</si>
  <si>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</si>
  <si>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</si>
  <si>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</si>
  <si>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</si>
  <si>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</si>
  <si>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</si>
  <si>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</si>
  <si>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</si>
  <si>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</si>
  <si>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</si>
  <si>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</si>
  <si>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</si>
  <si>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</si>
  <si>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</si>
  <si>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</si>
  <si>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</si>
  <si>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</si>
  <si>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</si>
  <si>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</si>
  <si>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</si>
  <si>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</si>
  <si>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</si>
  <si>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</si>
  <si>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</si>
  <si>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</si>
  <si>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</si>
  <si>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</si>
  <si>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</si>
  <si>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</si>
  <si>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</si>
  <si>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</si>
  <si>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</si>
  <si>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</si>
  <si>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</si>
  <si>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</si>
  <si>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</si>
  <si>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</si>
  <si>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</si>
  <si>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</si>
  <si>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</si>
  <si>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</si>
  <si>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</si>
  <si>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</si>
  <si>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</si>
  <si>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</si>
  <si>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</si>
  <si>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</si>
  <si>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</si>
  <si>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</si>
  <si>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</si>
  <si>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</si>
  <si>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</si>
  <si>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</si>
  <si>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</si>
  <si>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</si>
  <si>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</si>
  <si>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</si>
  <si>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</si>
  <si>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</si>
  <si>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</si>
  <si>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</si>
  <si>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</si>
  <si>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</si>
  <si>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</si>
  <si>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</si>
  <si>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</si>
  <si>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</si>
  <si>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</si>
  <si>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</si>
  <si>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</si>
  <si>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</si>
  <si>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</si>
  <si>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</si>
  <si>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</si>
  <si>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</si>
  <si>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</si>
  <si>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</si>
  <si>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</si>
  <si>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</si>
  <si>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</si>
  <si>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</si>
  <si>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</si>
  <si>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</si>
  <si>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</si>
  <si>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</si>
  <si>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</si>
  <si>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</si>
  <si>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</si>
  <si>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</si>
  <si>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</si>
  <si>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</si>
  <si>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</si>
  <si>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</si>
  <si>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</si>
  <si>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</si>
  <si>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</si>
  <si>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</si>
  <si>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</si>
  <si>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</si>
  <si>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</si>
  <si>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</si>
  <si>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</si>
  <si>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</si>
  <si>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</si>
  <si>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</si>
  <si>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</si>
  <si>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</si>
  <si>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</si>
  <si>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</si>
  <si>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</si>
  <si>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</si>
  <si>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</si>
  <si>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</si>
  <si>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</si>
  <si>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</si>
  <si>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</si>
  <si>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</si>
  <si>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</si>
  <si>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</si>
  <si>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</si>
  <si>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</si>
  <si>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</si>
  <si>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</si>
  <si>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</si>
  <si>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</si>
  <si>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</si>
  <si>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</si>
  <si>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</si>
  <si>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</si>
  <si>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</si>
  <si>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</si>
  <si>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</si>
  <si>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</si>
  <si>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</si>
  <si>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</si>
  <si>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</si>
  <si>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</si>
  <si>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</si>
  <si>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</si>
  <si>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</si>
  <si>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</si>
  <si>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</si>
  <si>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</si>
  <si>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</si>
  <si>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</si>
  <si>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</si>
  <si>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</si>
  <si>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</si>
  <si>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Պետ. Պատվեր</t>
  </si>
  <si>
    <t>Գեղագիտական բաժին</t>
  </si>
  <si>
    <t>դհոլ</t>
  </si>
  <si>
    <t>Պարարվեստ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</si>
  <si>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</si>
  <si>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</si>
  <si>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</si>
  <si>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</si>
  <si>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</si>
  <si>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</si>
  <si>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</si>
  <si>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</si>
  <si>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</si>
  <si>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</si>
  <si>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</si>
  <si>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</si>
  <si>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</si>
  <si>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</si>
  <si>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</si>
  <si>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</si>
  <si>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</si>
  <si>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</si>
  <si>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</si>
  <si>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</si>
  <si>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</si>
  <si>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</si>
  <si>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</si>
  <si>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</si>
  <si>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</si>
  <si>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</si>
  <si>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</si>
  <si>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</si>
  <si>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</si>
  <si>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</si>
  <si>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</si>
  <si>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</si>
  <si>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</si>
  <si>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</si>
  <si>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</si>
  <si>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</si>
  <si>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</si>
  <si>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</si>
  <si>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</si>
  <si>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</si>
  <si>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</si>
  <si>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</si>
  <si>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</si>
  <si>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</si>
  <si>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</si>
  <si>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</si>
  <si>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</si>
  <si>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</si>
  <si>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</si>
  <si>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</si>
  <si>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</si>
  <si>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</si>
  <si>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</si>
  <si>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</si>
  <si>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</si>
  <si>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</si>
  <si>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</si>
  <si>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</si>
  <si>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</si>
  <si>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</si>
  <si>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</si>
  <si>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</si>
  <si>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</si>
  <si>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</si>
  <si>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Տրանսպորտի գծով</t>
  </si>
  <si>
    <t>Պարգևատրման  գծով</t>
  </si>
  <si>
    <t>Նկարչություն</t>
  </si>
  <si>
    <t>Վոկալ-երգեցողություն</t>
  </si>
  <si>
    <t>Թատերարվեստ և ասմունք</t>
  </si>
  <si>
    <t>Խոսակցական անգլերեն</t>
  </si>
  <si>
    <t>Դաշնամուր</t>
  </si>
  <si>
    <t>Հետաքրքրաշարժ մաթեմատիկա</t>
  </si>
  <si>
    <t>Խոսակցական ռուսերեն</t>
  </si>
  <si>
    <t>Գրական անկյուն</t>
  </si>
  <si>
    <t>Տրամաբանական խաղեր</t>
  </si>
  <si>
    <t>Հարվածային գործիքներ</t>
  </si>
  <si>
    <t>Ծրագրավորում</t>
  </si>
  <si>
    <t>Համակարգչային դասընթացներ</t>
  </si>
  <si>
    <t>Դեկորատիվ կիրառական արվեստ</t>
  </si>
  <si>
    <t>վճարովի բաժին</t>
  </si>
  <si>
    <t>հիմնական բաժնի հավաքագրված վարձ</t>
  </si>
  <si>
    <t>Գ. Շիրինյան</t>
  </si>
  <si>
    <t>Հ. Մելիքյան</t>
  </si>
  <si>
    <t xml:space="preserve">        Գ. Շիրինյան</t>
  </si>
  <si>
    <t>«Երևանի Շենգավիթ վարչական շրջանի թիվ 5 մշակույթի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</si>
</sst>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5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 applyProtection="1">
      <alignment horizontal="center" vertical="center"/>
      <protection locked="0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49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50" xfId="19" applyFont="1" applyBorder="1" applyAlignment="1">
      <alignment horizontal="center" vertical="center"/>
    </xf>
    <xf numFmtId="0" fontId="28" fillId="0" borderId="51" xfId="19" applyFont="1" applyBorder="1" applyAlignment="1">
      <alignment vertical="center"/>
    </xf>
    <xf numFmtId="0" fontId="28" fillId="0" borderId="52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0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5" xfId="62" applyFont="1" applyBorder="1" applyAlignment="1">
      <alignment horizontal="left" vertical="center"/>
    </xf>
    <xf numFmtId="0" fontId="40" fillId="0" borderId="56" xfId="62" applyFont="1" applyBorder="1" applyAlignment="1">
      <alignment horizontal="center" vertical="center" wrapText="1"/>
    </xf>
    <xf numFmtId="164" fontId="40" fillId="0" borderId="57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58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49" fillId="0" borderId="0" xfId="45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28" fillId="0" borderId="46" xfId="19" applyNumberFormat="1" applyFont="1" applyBorder="1" applyAlignment="1">
      <alignment horizontal="center" vertical="center"/>
    </xf>
    <xf numFmtId="164" fontId="28" fillId="0" borderId="48" xfId="19" applyNumberFormat="1" applyFont="1" applyBorder="1" applyAlignment="1">
      <alignment vertical="center"/>
    </xf>
    <xf numFmtId="164" fontId="28" fillId="0" borderId="10" xfId="19" applyNumberFormat="1" applyFont="1" applyBorder="1" applyAlignment="1">
      <alignment vertical="center"/>
    </xf>
    <xf numFmtId="164" fontId="27" fillId="0" borderId="0" xfId="19" applyNumberFormat="1" applyFont="1" applyAlignment="1">
      <alignment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28" fillId="0" borderId="12" xfId="62" applyFont="1" applyBorder="1" applyAlignment="1">
      <alignment vertical="center" wrapText="1"/>
    </xf>
    <xf numFmtId="0" fontId="32" fillId="0" borderId="44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58" xfId="0" applyFont="1" applyFill="1" applyBorder="1" applyAlignment="1">
      <alignment horizontal="center" vertical="center" wrapText="1"/>
    </xf>
    <xf numFmtId="0" fontId="33" fillId="26" borderId="48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3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4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59" xfId="0" applyFont="1" applyFill="1" applyBorder="1" applyAlignment="1">
      <alignment horizontal="center" vertical="center" wrapText="1"/>
    </xf>
    <xf numFmtId="164" fontId="33" fillId="26" borderId="49" xfId="0" applyNumberFormat="1" applyFont="1" applyFill="1" applyBorder="1" applyAlignment="1">
      <alignment horizontal="center" vertical="center" wrapText="1"/>
    </xf>
    <xf numFmtId="164" fontId="33" fillId="26" borderId="31" xfId="0" applyNumberFormat="1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3" fillId="26" borderId="31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45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gA6ADUAOAAgAFAATQAAAAAAAAAAAAAAAAAAAAAAAAAAAAAAAAAAAAAAAAAAAAAAAAAAAAAAAAAAAAAAAAAAAAAAAAAAAAAAAAAAAAAAAAAAAAAAAAAAAAAAAAAAAAAAAAAAAAAAAADoBwMABgAeABIAO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DU4MjlaMCMGCSqGSIb3DQEJBDEWBBSpSL8G/ODXPDFBsUkanMf7ZWjrdjArBgsqhkiG9w0BCRACDDEcMBowGDAWBBRE5xMFRVajmd/v2Zzf5CvSbEm8HjANBgkqhkiG9w0BAQEFAASCAQCY+GKHGgudMfPFOnSO9yP0A+Rg54LoMQRvvGifJlPb3H8bIeLWfB+5DJNvbQvsnGW9EjGpdgiicb8+is3tb5V4FYsQJVnLebdOeuik27fJ/EN6sdJSboPu5pMFY/mrekw3X1mCSjDIH3K2wLTyXTRp+KzE1pHF6Q1TE/GjTzsYVu9+YDBTMBdEqeOMDalqLN/4zyT43+iE6pDAV0PmlN2tKDAgfrSk/WYIYiMNHL9ep3krc05xZHbXb9/d/ytZwSfRV6gqWEGxhkkyVhSopzGWEnRduu5NZ4O+qZG+VJXMGxWlK2WmGGyq67xVWomK9i+dTrAc3UTaWgDZzalrmAC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gA6ADUAOQAgAFAATQAAAAAAAAAAAAAAAAAAAAAAAAAAAAAAAAAAAAAAAAAAAAAAAAAAAAAAAAAAAAAAAAAAAAAAAAAAAAAAAAAAAAAAAAAAAAAAAAAAAAAAAAAAAAAAAAAAAAAAAADoBwMABgAeABIAO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DU5NDZaMCMGCSqGSIb3DQEJBDEWBBQC8wvaoIadk4rpclfOzXZygEyJ1zArBgsqhkiG9w0BCRACDDEcMBowGDAWBBRE5xMFRVajmd/v2Zzf5CvSbEm8HjANBgkqhkiG9w0BAQEFAASCAQCXpYXwiIFsPbRvVDzew33VDhpno+8Uf8yyDzH6hYAhwLqa8v3N66JfIrCBGNDlPLhGW1+oUswIRnTBjqbuAQYQScUeqQmKa/B1o5rJiM4Jm+OsZbU7FsHJBvbXxi4P5cYCondKiOxYOT7MHUsovoveIqUcNNYsxaHZgQwhQNPdIemsoWPsmg6kZ1EXCgHJZwQLFSCL407b24Pinvw7JkQZ5GnKAq04XtwUAqeMP/vWEHTx6FX/+/kH0G0nz37bF4CloVIKjDE/a4vzYZeMoE4Hgj8OKgTd7nplVWxNnCGk52IUZGfLdEJtulqna8ZYwRZG/o4NLEM8WepGFsIKWtM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2543175</xdr:colOff>
          <xdr:row>75</xdr:row>
          <xdr:rowOff>1266825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6145" name="ArGrDigsig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C038284D-DF76-E146-0372-0485997243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.8554687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7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513" t="s">
        <v>224</v>
      </c>
      <c r="E4" s="513"/>
    </row>
    <row r="5" spans="1:15" s="38" customFormat="1" ht="20.25" customHeight="1">
      <c r="B5" s="327"/>
      <c r="C5" s="513" t="s">
        <v>206</v>
      </c>
      <c r="D5" s="513"/>
      <c r="E5" s="513"/>
    </row>
    <row r="6" spans="1:15" ht="18.75" customHeight="1">
      <c r="A6" s="514" t="s">
        <v>38</v>
      </c>
      <c r="B6" s="514"/>
      <c r="C6" s="514"/>
      <c r="D6" s="514"/>
      <c r="E6" s="514"/>
      <c r="F6" s="39"/>
    </row>
    <row r="7" spans="1:15" ht="46.5" customHeight="1">
      <c r="A7" s="511" t="s">
        <v>303</v>
      </c>
      <c r="B7" s="511"/>
      <c r="C7" s="511"/>
      <c r="D7" s="511"/>
      <c r="E7" s="511"/>
      <c r="F7" s="61"/>
    </row>
    <row r="8" spans="1:15" ht="18.75" customHeight="1">
      <c r="A8" s="512" t="s">
        <v>226</v>
      </c>
      <c r="B8" s="512"/>
      <c r="C8" s="512"/>
      <c r="D8" s="512"/>
      <c r="E8" s="51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97"/>
      <c r="G10" s="498"/>
      <c r="H10" s="497"/>
    </row>
    <row r="11" spans="1:15" ht="22.15" customHeight="1">
      <c r="A11" s="97">
        <v>1</v>
      </c>
      <c r="B11" s="20" t="s">
        <v>112</v>
      </c>
      <c r="C11" s="48"/>
      <c r="D11" s="197">
        <v>44010.1</v>
      </c>
      <c r="E11" s="311"/>
      <c r="F11" s="52"/>
    </row>
    <row r="12" spans="1:15" hidden="1">
      <c r="A12" s="97">
        <f>+A11+1</f>
        <v>2</v>
      </c>
      <c r="B12" s="432" t="s">
        <v>196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227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15840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25.3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f>+D66</f>
        <v>25.3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34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4</v>
      </c>
      <c r="B22" s="20" t="s">
        <v>10</v>
      </c>
      <c r="C22" s="49"/>
      <c r="D22" s="197">
        <v>55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271</v>
      </c>
      <c r="C23" s="49"/>
      <c r="D23" s="199">
        <f>+'Komunal '!N20</f>
        <v>2.2000000000000002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59932.6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260</v>
      </c>
      <c r="C29" s="49"/>
      <c r="D29" s="199">
        <f>+Ashkhatavardz!N9-'Dramakan hosqer'!F84</f>
        <v>52228.3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9504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229</v>
      </c>
      <c r="C31" s="49"/>
      <c r="D31" s="198">
        <f>+Ashkhatavardz!M7</f>
        <v>3400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444.9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553.6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56.5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8" si="2">+A35+1</f>
        <v>5</v>
      </c>
      <c r="B36" s="20" t="s">
        <v>15</v>
      </c>
      <c r="C36" s="49"/>
      <c r="D36" s="197">
        <v>38.4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20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259</v>
      </c>
      <c r="C38" s="49"/>
      <c r="D38" s="197">
        <f>SUM(D39:D41)</f>
        <v>160.4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2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100.8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9</v>
      </c>
      <c r="B43" s="20" t="s">
        <v>26</v>
      </c>
      <c r="C43" s="49"/>
      <c r="D43" s="197">
        <v>950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600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7">
        <v>800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12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v>12</v>
      </c>
      <c r="B47" s="20" t="s">
        <v>114</v>
      </c>
      <c r="C47" s="49"/>
      <c r="D47" s="197">
        <v>30</v>
      </c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f t="shared" si="4"/>
        <v>13</v>
      </c>
      <c r="B48" s="20" t="s">
        <v>115</v>
      </c>
      <c r="C48" s="49"/>
      <c r="D48" s="197">
        <v>60</v>
      </c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4"/>
        <v>14</v>
      </c>
      <c r="B49" s="20" t="s">
        <v>22</v>
      </c>
      <c r="C49" s="49"/>
      <c r="D49" s="197">
        <v>800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15</v>
      </c>
      <c r="B50" s="20" t="s">
        <v>23</v>
      </c>
      <c r="C50" s="49"/>
      <c r="D50" s="197">
        <v>103.2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16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17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16</v>
      </c>
      <c r="B53" s="20" t="s">
        <v>42</v>
      </c>
      <c r="C53" s="49"/>
      <c r="D53" s="197">
        <v>105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17</v>
      </c>
      <c r="B54" s="20" t="s">
        <v>72</v>
      </c>
      <c r="C54" s="49"/>
      <c r="D54" s="197">
        <v>117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18</v>
      </c>
      <c r="B55" s="20" t="s">
        <v>73</v>
      </c>
      <c r="C55" s="49"/>
      <c r="D55" s="197">
        <v>6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19</v>
      </c>
      <c r="B56" s="20" t="s">
        <v>43</v>
      </c>
      <c r="C56" s="49"/>
      <c r="D56" s="197"/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20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21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22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19</v>
      </c>
      <c r="B60" s="20" t="s">
        <v>177</v>
      </c>
      <c r="C60" s="49"/>
      <c r="D60" s="197">
        <v>300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20</v>
      </c>
      <c r="B61" s="19" t="s">
        <v>262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20</v>
      </c>
      <c r="B62" s="19" t="s">
        <v>283</v>
      </c>
      <c r="C62" s="243"/>
      <c r="D62" s="197">
        <v>800</v>
      </c>
      <c r="E62" s="311"/>
      <c r="F62" s="308"/>
    </row>
    <row r="63" spans="1:15" s="2" customFormat="1" hidden="1">
      <c r="A63" s="97">
        <f t="shared" si="4"/>
        <v>21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22</v>
      </c>
      <c r="B64" s="19" t="s">
        <v>208</v>
      </c>
      <c r="C64" s="243"/>
      <c r="D64" s="197"/>
      <c r="E64" s="311"/>
      <c r="F64" s="308"/>
    </row>
    <row r="65" spans="1:16" s="3" customFormat="1">
      <c r="A65" s="97">
        <v>21</v>
      </c>
      <c r="B65" s="20" t="s">
        <v>24</v>
      </c>
      <c r="C65" s="49"/>
      <c r="D65" s="197">
        <v>25.3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21.1</v>
      </c>
      <c r="B66" s="1" t="s">
        <v>74</v>
      </c>
      <c r="C66" s="49"/>
      <c r="D66" s="198">
        <v>25.3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22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22</v>
      </c>
      <c r="B68" s="20" t="s">
        <v>64</v>
      </c>
      <c r="C68" s="49"/>
      <c r="D68" s="97">
        <v>1734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59932.600000000006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58" t="s">
        <v>2</v>
      </c>
      <c r="C71" s="65"/>
      <c r="D71" s="316" t="s">
        <v>300</v>
      </c>
    </row>
    <row r="72" spans="1:16" s="6" customFormat="1" ht="12" hidden="1" customHeight="1">
      <c r="B72" s="459"/>
      <c r="D72" s="460" t="s">
        <v>90</v>
      </c>
      <c r="E72" s="461"/>
    </row>
    <row r="73" spans="1:16" s="6" customFormat="1" ht="18.75" hidden="1" customHeight="1">
      <c r="B73" s="458" t="s">
        <v>6</v>
      </c>
      <c r="C73" s="65"/>
      <c r="D73" s="316" t="s">
        <v>301</v>
      </c>
    </row>
    <row r="74" spans="1:16" s="6" customFormat="1" ht="14.25" hidden="1" customHeight="1">
      <c r="D74" s="460" t="s">
        <v>90</v>
      </c>
      <c r="E74" s="461"/>
    </row>
    <row r="75" spans="1:16" s="6" customFormat="1" hidden="1">
      <c r="B75" s="78" t="s">
        <v>169</v>
      </c>
      <c r="D75" s="38"/>
      <c r="E75" s="38"/>
    </row>
    <row r="76" spans="1:16" s="462" customFormat="1" ht="112.5" customHeight="1">
      <c r="B76" s="463" t="s">
        <v>197</v>
      </c>
      <c r="C76" s="457"/>
      <c r="D76" s="464" t="s">
        <v>223</v>
      </c>
      <c r="E76" s="465"/>
    </row>
    <row r="77" spans="1:16" ht="40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3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8</v>
      </c>
      <c r="H1" s="93"/>
      <c r="L1" s="38"/>
    </row>
    <row r="2" spans="1:15" s="65" customFormat="1" ht="17.25">
      <c r="A2" s="328"/>
      <c r="B2" s="330"/>
      <c r="C2" s="328"/>
      <c r="D2" s="328"/>
      <c r="E2" s="515" t="s">
        <v>225</v>
      </c>
      <c r="F2" s="515"/>
      <c r="G2" s="515"/>
      <c r="H2" s="93"/>
      <c r="L2" s="38"/>
    </row>
    <row r="3" spans="1:15" s="65" customFormat="1" ht="17.25">
      <c r="A3" s="328"/>
      <c r="B3" s="330"/>
      <c r="C3" s="328"/>
      <c r="D3" s="328"/>
      <c r="E3" s="515" t="s">
        <v>205</v>
      </c>
      <c r="F3" s="515"/>
      <c r="G3" s="515"/>
      <c r="H3" s="93"/>
      <c r="L3" s="38"/>
    </row>
    <row r="4" spans="1:15" s="65" customFormat="1" ht="26.25" customHeight="1">
      <c r="A4" s="328"/>
      <c r="B4" s="330"/>
      <c r="C4" s="328"/>
      <c r="D4" s="328"/>
      <c r="E4" s="522" t="str">
        <f>+'Ekamut-caxs'!D4</f>
        <v xml:space="preserve">_____. _____. 2024թ. </v>
      </c>
      <c r="F4" s="522"/>
      <c r="G4" s="522"/>
      <c r="H4" s="93"/>
      <c r="L4" s="38"/>
    </row>
    <row r="5" spans="1:15" s="65" customFormat="1" ht="24.75" customHeight="1">
      <c r="A5" s="328"/>
      <c r="B5" s="330"/>
      <c r="C5" s="328"/>
      <c r="D5" s="328"/>
      <c r="E5" s="522" t="str">
        <f>+'Ekamut-caxs'!C5</f>
        <v xml:space="preserve">հ. __________- Ա որոշմամբ </v>
      </c>
      <c r="F5" s="522"/>
      <c r="G5" s="522"/>
      <c r="H5" s="93"/>
      <c r="L5" s="38"/>
    </row>
    <row r="6" spans="1:15" s="64" customFormat="1" ht="18" customHeight="1">
      <c r="A6" s="519" t="s">
        <v>38</v>
      </c>
      <c r="B6" s="519"/>
      <c r="C6" s="519"/>
      <c r="D6" s="519"/>
      <c r="E6" s="519"/>
      <c r="F6" s="519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1" t="str">
        <f>+'Ekamut-caxs'!A7:D7</f>
        <v>«Երևանի Շենգավիթ վարչական շրջանի թիվ 5 մշակույթի կենտրոն» ՀՈԱԿ-ի</v>
      </c>
      <c r="B7" s="511"/>
      <c r="C7" s="511"/>
      <c r="D7" s="511"/>
      <c r="E7" s="511"/>
      <c r="F7" s="511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228</v>
      </c>
      <c r="B8" s="512"/>
      <c r="C8" s="512"/>
      <c r="D8" s="512"/>
      <c r="E8" s="512"/>
      <c r="F8" s="512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459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5519.3999999999942</v>
      </c>
      <c r="D12" s="213">
        <f>+F12</f>
        <v>5519.3999999999942</v>
      </c>
      <c r="E12" s="213">
        <f>+F12</f>
        <v>5519.3999999999942</v>
      </c>
      <c r="F12" s="213">
        <f>+'Dramakani hamematakan'!D6</f>
        <v>5519.3999999999942</v>
      </c>
      <c r="G12" s="318"/>
      <c r="H12" s="305"/>
      <c r="I12" s="499" t="str">
        <f>IF((D12-C12)&lt;0, (0),"")</f>
        <v/>
      </c>
      <c r="J12" s="499" t="str">
        <f t="shared" ref="I12:K26" si="0">IF((E12-D12)&lt;0, (0),"")</f>
        <v/>
      </c>
      <c r="K12" s="499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11817</v>
      </c>
      <c r="D13" s="213">
        <f t="shared" si="1"/>
        <v>28834.5</v>
      </c>
      <c r="E13" s="213">
        <f t="shared" si="1"/>
        <v>43852.1</v>
      </c>
      <c r="F13" s="213">
        <f>SUM(F14:F25)</f>
        <v>59905.1</v>
      </c>
      <c r="G13" s="319"/>
      <c r="H13" s="93"/>
      <c r="I13" s="499" t="str">
        <f t="shared" si="0"/>
        <v/>
      </c>
      <c r="J13" s="499" t="str">
        <f>IF((E13-D13)&lt;0, (0),"")</f>
        <v/>
      </c>
      <c r="K13" s="499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8802</v>
      </c>
      <c r="D14" s="266">
        <v>19804.5</v>
      </c>
      <c r="E14" s="266">
        <v>30807.1</v>
      </c>
      <c r="F14" s="211">
        <f>+'Ekamut-caxs'!D11</f>
        <v>44010.1</v>
      </c>
      <c r="G14" s="320"/>
      <c r="H14" s="93"/>
      <c r="I14" s="499" t="str">
        <f t="shared" si="0"/>
        <v/>
      </c>
      <c r="J14" s="499" t="str">
        <f t="shared" si="0"/>
        <v/>
      </c>
      <c r="K14" s="499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99" t="str">
        <f t="shared" si="0"/>
        <v/>
      </c>
      <c r="J15" s="499" t="str">
        <f t="shared" si="0"/>
        <v/>
      </c>
      <c r="K15" s="499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99"/>
      <c r="J16" s="499"/>
      <c r="K16" s="499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3000</v>
      </c>
      <c r="D17" s="266">
        <v>9000</v>
      </c>
      <c r="E17" s="266">
        <v>13000</v>
      </c>
      <c r="F17" s="211">
        <f>+'Ekamut-caxs'!D14</f>
        <v>15840</v>
      </c>
      <c r="G17" s="320"/>
      <c r="H17" s="261"/>
      <c r="I17" s="499" t="str">
        <f t="shared" si="0"/>
        <v/>
      </c>
      <c r="J17" s="499" t="str">
        <f t="shared" si="0"/>
        <v/>
      </c>
      <c r="K17" s="499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499" t="str">
        <f t="shared" si="0"/>
        <v/>
      </c>
      <c r="J18" s="499" t="str">
        <f t="shared" si="0"/>
        <v/>
      </c>
      <c r="K18" s="499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99" t="str">
        <f t="shared" si="0"/>
        <v/>
      </c>
      <c r="J19" s="499" t="str">
        <f t="shared" si="0"/>
        <v/>
      </c>
      <c r="K19" s="499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99" t="str">
        <f t="shared" si="0"/>
        <v/>
      </c>
      <c r="J20" s="499" t="str">
        <f t="shared" si="0"/>
        <v/>
      </c>
      <c r="K20" s="499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99" t="str">
        <f t="shared" si="0"/>
        <v/>
      </c>
      <c r="J21" s="499" t="str">
        <f t="shared" si="0"/>
        <v/>
      </c>
      <c r="K21" s="499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5" t="s">
        <v>30</v>
      </c>
      <c r="C22" s="266"/>
      <c r="D22" s="266"/>
      <c r="E22" s="266"/>
      <c r="F22" s="210"/>
      <c r="G22" s="321"/>
      <c r="H22" s="306"/>
      <c r="I22" s="499" t="str">
        <f t="shared" si="0"/>
        <v/>
      </c>
      <c r="J22" s="499" t="str">
        <f t="shared" si="0"/>
        <v/>
      </c>
      <c r="K22" s="499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5" t="str">
        <f>+'Ekamut-caxs'!B22</f>
        <v>Բանկի տոկոսից</v>
      </c>
      <c r="C23" s="266">
        <v>15</v>
      </c>
      <c r="D23" s="266">
        <v>30</v>
      </c>
      <c r="E23" s="266">
        <v>45</v>
      </c>
      <c r="F23" s="211">
        <f>+'Ekamut-caxs'!D22</f>
        <v>55</v>
      </c>
      <c r="G23" s="320"/>
      <c r="H23" s="306"/>
      <c r="I23" s="499" t="str">
        <f t="shared" si="0"/>
        <v/>
      </c>
      <c r="J23" s="499" t="str">
        <f t="shared" si="0"/>
        <v/>
      </c>
      <c r="K23" s="499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7" t="s">
        <v>261</v>
      </c>
      <c r="C24" s="266"/>
      <c r="D24" s="266"/>
      <c r="E24" s="266"/>
      <c r="F24" s="211">
        <f>+'Ekamut-caxs'!D24</f>
        <v>0</v>
      </c>
      <c r="G24" s="322"/>
      <c r="H24" s="516"/>
      <c r="I24" s="500" t="str">
        <f t="shared" si="0"/>
        <v/>
      </c>
      <c r="J24" s="500" t="str">
        <f t="shared" si="0"/>
        <v/>
      </c>
      <c r="K24" s="500" t="str">
        <f t="shared" si="0"/>
        <v/>
      </c>
      <c r="L24" s="38"/>
    </row>
    <row r="25" spans="1:15" s="65" customFormat="1" ht="17.25" hidden="1">
      <c r="A25" s="57">
        <f t="shared" si="2"/>
        <v>5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16"/>
      <c r="I25" s="500" t="str">
        <f t="shared" si="0"/>
        <v/>
      </c>
      <c r="J25" s="500" t="str">
        <f t="shared" si="0"/>
        <v/>
      </c>
      <c r="K25" s="500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11278.6</v>
      </c>
      <c r="D26" s="213">
        <f>+D27+D70+D83</f>
        <v>30464.800000000003</v>
      </c>
      <c r="E26" s="213">
        <f>+E27+E70+E83</f>
        <v>49263.600000000006</v>
      </c>
      <c r="F26" s="213">
        <f>+F27+F70+F83</f>
        <v>63050.500000000007</v>
      </c>
      <c r="G26" s="319"/>
      <c r="H26" s="262"/>
      <c r="I26" s="499" t="str">
        <f t="shared" si="0"/>
        <v/>
      </c>
      <c r="J26" s="499" t="str">
        <f t="shared" si="0"/>
        <v/>
      </c>
      <c r="K26" s="499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11278.6</v>
      </c>
      <c r="D27" s="213">
        <f>SUM(D28,D32:D37,D41:D64,D68:D69)</f>
        <v>28133.800000000003</v>
      </c>
      <c r="E27" s="213">
        <f>SUM(E28,E32:E37,E41:E64,E68:E69)</f>
        <v>45832.600000000006</v>
      </c>
      <c r="F27" s="213">
        <f>SUM(F28,F32:F37,F41:F64,F68:F69)</f>
        <v>58419.500000000007</v>
      </c>
      <c r="G27" s="319"/>
      <c r="H27" s="264"/>
      <c r="I27" s="499" t="str">
        <f t="shared" ref="I27:K85" si="3">IF((D27-C27)&lt;0, (0),"")</f>
        <v/>
      </c>
      <c r="J27" s="499" t="str">
        <f t="shared" si="3"/>
        <v/>
      </c>
      <c r="K27" s="499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9500</v>
      </c>
      <c r="D28" s="266">
        <v>25000</v>
      </c>
      <c r="E28" s="266">
        <v>41500</v>
      </c>
      <c r="F28" s="211">
        <f>+'Ekamut-caxs'!D29</f>
        <v>52228.3</v>
      </c>
      <c r="G28" s="320"/>
      <c r="H28" s="263"/>
      <c r="I28" s="499" t="str">
        <f t="shared" si="3"/>
        <v/>
      </c>
      <c r="J28" s="499" t="str">
        <f t="shared" si="3"/>
        <v/>
      </c>
      <c r="K28" s="499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6" t="str">
        <f>+'Ekamut-caxs'!B30</f>
        <v>վճարովի ծառայության գծով</v>
      </c>
      <c r="C29" s="204">
        <v>1900</v>
      </c>
      <c r="D29" s="204">
        <v>4300</v>
      </c>
      <c r="E29" s="204">
        <v>8500</v>
      </c>
      <c r="F29" s="501">
        <f>+'Ekamut-caxs'!D30</f>
        <v>9504</v>
      </c>
      <c r="G29" s="323"/>
      <c r="H29" s="262"/>
      <c r="I29" s="499" t="str">
        <f t="shared" si="3"/>
        <v/>
      </c>
      <c r="J29" s="499" t="str">
        <f t="shared" si="3"/>
        <v/>
      </c>
      <c r="K29" s="499" t="str">
        <f t="shared" si="3"/>
        <v/>
      </c>
      <c r="L29" s="356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1"/>
      <c r="G30" s="323"/>
      <c r="H30" s="263"/>
      <c r="I30" s="499" t="str">
        <f t="shared" si="3"/>
        <v/>
      </c>
      <c r="J30" s="499" t="str">
        <f t="shared" si="3"/>
        <v/>
      </c>
      <c r="K30" s="499" t="str">
        <f t="shared" si="3"/>
        <v/>
      </c>
      <c r="L30" s="356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230</v>
      </c>
      <c r="C31" s="204"/>
      <c r="D31" s="204"/>
      <c r="E31" s="204"/>
      <c r="F31" s="501">
        <f>+'Ekamut-caxs'!D32</f>
        <v>0</v>
      </c>
      <c r="G31" s="323"/>
      <c r="H31" s="263"/>
      <c r="I31" s="499"/>
      <c r="J31" s="499"/>
      <c r="K31" s="499"/>
      <c r="L31" s="356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280</v>
      </c>
      <c r="D32" s="266">
        <v>350</v>
      </c>
      <c r="E32" s="266">
        <v>400</v>
      </c>
      <c r="F32" s="211">
        <f>+'Ekamut-caxs'!D33</f>
        <v>444.9</v>
      </c>
      <c r="G32" s="320"/>
      <c r="H32" s="303"/>
      <c r="I32" s="499" t="str">
        <f t="shared" si="3"/>
        <v/>
      </c>
      <c r="J32" s="499" t="str">
        <f t="shared" si="3"/>
        <v/>
      </c>
      <c r="K32" s="499" t="str">
        <f t="shared" si="3"/>
        <v/>
      </c>
      <c r="L32" s="357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180</v>
      </c>
      <c r="D33" s="266">
        <v>300</v>
      </c>
      <c r="E33" s="266">
        <v>450</v>
      </c>
      <c r="F33" s="211">
        <f>+'Ekamut-caxs'!D34</f>
        <v>553.6</v>
      </c>
      <c r="G33" s="320"/>
      <c r="H33" s="303"/>
      <c r="I33" s="499" t="str">
        <f t="shared" si="3"/>
        <v/>
      </c>
      <c r="J33" s="499" t="str">
        <f t="shared" si="3"/>
        <v/>
      </c>
      <c r="K33" s="499" t="str">
        <f t="shared" si="3"/>
        <v/>
      </c>
      <c r="L33" s="357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30</v>
      </c>
      <c r="D34" s="266">
        <v>40</v>
      </c>
      <c r="E34" s="266">
        <v>45</v>
      </c>
      <c r="F34" s="211">
        <f>+'Komunal '!M20</f>
        <v>54.3</v>
      </c>
      <c r="G34" s="320"/>
      <c r="H34" s="303"/>
      <c r="I34" s="499" t="str">
        <f t="shared" si="3"/>
        <v/>
      </c>
      <c r="J34" s="499" t="str">
        <f t="shared" si="3"/>
        <v/>
      </c>
      <c r="K34" s="499" t="str">
        <f t="shared" si="3"/>
        <v/>
      </c>
      <c r="L34" s="357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9.6</v>
      </c>
      <c r="D35" s="266">
        <v>19.2</v>
      </c>
      <c r="E35" s="266">
        <v>22.4</v>
      </c>
      <c r="F35" s="211">
        <f>+'Ekamut-caxs'!D36</f>
        <v>38.4</v>
      </c>
      <c r="G35" s="320"/>
      <c r="H35" s="303"/>
      <c r="I35" s="499" t="str">
        <f t="shared" si="3"/>
        <v/>
      </c>
      <c r="J35" s="499" t="str">
        <f t="shared" si="3"/>
        <v/>
      </c>
      <c r="K35" s="499" t="str">
        <f t="shared" si="3"/>
        <v/>
      </c>
      <c r="L35" s="357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6">
        <v>10</v>
      </c>
      <c r="D36" s="266">
        <v>20</v>
      </c>
      <c r="E36" s="266">
        <v>20</v>
      </c>
      <c r="F36" s="211">
        <f>+'Ekamut-caxs'!D37</f>
        <v>20</v>
      </c>
      <c r="G36" s="320"/>
      <c r="H36" s="303"/>
      <c r="I36" s="499" t="str">
        <f t="shared" si="3"/>
        <v/>
      </c>
      <c r="J36" s="499" t="str">
        <f t="shared" si="3"/>
        <v/>
      </c>
      <c r="K36" s="499" t="str">
        <f t="shared" si="3"/>
        <v/>
      </c>
      <c r="L36" s="357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4">SUM(C38:C40)</f>
        <v>39.6</v>
      </c>
      <c r="D37" s="211">
        <f t="shared" si="4"/>
        <v>80.2</v>
      </c>
      <c r="E37" s="211">
        <f t="shared" si="4"/>
        <v>120.8</v>
      </c>
      <c r="F37" s="211">
        <f>SUM(F38:F40)</f>
        <v>160.4</v>
      </c>
      <c r="G37" s="320"/>
      <c r="H37" s="303"/>
      <c r="I37" s="499" t="str">
        <f t="shared" si="3"/>
        <v/>
      </c>
      <c r="J37" s="499" t="str">
        <f t="shared" si="3"/>
        <v/>
      </c>
      <c r="K37" s="499" t="str">
        <f t="shared" si="3"/>
        <v/>
      </c>
      <c r="L37" s="357"/>
      <c r="M37" s="84"/>
      <c r="N37" s="84"/>
      <c r="O37" s="84"/>
    </row>
    <row r="38" spans="1:15">
      <c r="A38" s="25">
        <f t="shared" ref="A38:A40" si="5">+A37+0.1</f>
        <v>7.1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501">
        <f>+'Ekamut-caxs'!D39</f>
        <v>57.6</v>
      </c>
      <c r="G38" s="323"/>
      <c r="H38" s="264"/>
      <c r="I38" s="499" t="str">
        <f t="shared" si="3"/>
        <v/>
      </c>
      <c r="J38" s="499" t="str">
        <f t="shared" si="3"/>
        <v/>
      </c>
      <c r="K38" s="499" t="str">
        <f t="shared" si="3"/>
        <v/>
      </c>
    </row>
    <row r="39" spans="1:15">
      <c r="A39" s="25">
        <f t="shared" si="5"/>
        <v>7.1999999999999993</v>
      </c>
      <c r="B39" s="276" t="str">
        <f>+'Ekamut-caxs'!B40</f>
        <v>րոպեավճար</v>
      </c>
      <c r="C39" s="204"/>
      <c r="D39" s="204">
        <v>1</v>
      </c>
      <c r="E39" s="204">
        <v>2</v>
      </c>
      <c r="F39" s="501">
        <f>+'Ekamut-caxs'!D40</f>
        <v>2</v>
      </c>
      <c r="G39" s="323"/>
      <c r="H39" s="264"/>
      <c r="I39" s="499" t="str">
        <f t="shared" si="3"/>
        <v/>
      </c>
      <c r="J39" s="499" t="str">
        <f t="shared" si="3"/>
        <v/>
      </c>
      <c r="K39" s="499" t="str">
        <f t="shared" si="3"/>
        <v/>
      </c>
    </row>
    <row r="40" spans="1:15">
      <c r="A40" s="25">
        <f t="shared" si="5"/>
        <v>7.2999999999999989</v>
      </c>
      <c r="B40" s="276" t="str">
        <f>+'Ekamut-caxs'!B41</f>
        <v>ինտերնետ կապ</v>
      </c>
      <c r="C40" s="204">
        <v>25.2</v>
      </c>
      <c r="D40" s="204">
        <v>50.4</v>
      </c>
      <c r="E40" s="204">
        <v>75.599999999999994</v>
      </c>
      <c r="F40" s="501">
        <f>+'Ekamut-caxs'!D41</f>
        <v>100.8</v>
      </c>
      <c r="G40" s="323"/>
      <c r="H40" s="264"/>
      <c r="I40" s="499" t="str">
        <f t="shared" si="3"/>
        <v/>
      </c>
      <c r="J40" s="499" t="str">
        <f t="shared" si="3"/>
        <v/>
      </c>
      <c r="K40" s="499" t="str">
        <f t="shared" si="3"/>
        <v/>
      </c>
    </row>
    <row r="41" spans="1:15" s="85" customFormat="1" ht="17.25" hidden="1">
      <c r="A41" s="57">
        <f>+A37+1</f>
        <v>8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499" t="str">
        <f t="shared" si="3"/>
        <v/>
      </c>
      <c r="J41" s="499" t="str">
        <f t="shared" si="3"/>
        <v/>
      </c>
      <c r="K41" s="499" t="str">
        <f t="shared" si="3"/>
        <v/>
      </c>
      <c r="L41" s="357"/>
      <c r="M41" s="84"/>
      <c r="N41" s="84"/>
      <c r="O41" s="84"/>
    </row>
    <row r="42" spans="1:15" s="85" customFormat="1" ht="17.25">
      <c r="A42" s="57">
        <v>8</v>
      </c>
      <c r="B42" s="219" t="str">
        <f>+'Ekamut-caxs'!B43</f>
        <v>Տնտեսական ապրանքների գծով</v>
      </c>
      <c r="C42" s="266">
        <v>230</v>
      </c>
      <c r="D42" s="266">
        <v>480</v>
      </c>
      <c r="E42" s="266">
        <v>720</v>
      </c>
      <c r="F42" s="211">
        <f>+'Ekamut-caxs'!D43</f>
        <v>950</v>
      </c>
      <c r="G42" s="320"/>
      <c r="H42" s="303"/>
      <c r="I42" s="499" t="str">
        <f t="shared" si="3"/>
        <v/>
      </c>
      <c r="J42" s="499" t="str">
        <f t="shared" si="3"/>
        <v/>
      </c>
      <c r="K42" s="499" t="str">
        <f t="shared" si="3"/>
        <v/>
      </c>
      <c r="L42" s="357"/>
      <c r="M42" s="84"/>
      <c r="N42" s="84"/>
      <c r="O42" s="84"/>
    </row>
    <row r="43" spans="1:15" s="85" customFormat="1" ht="17.25">
      <c r="A43" s="57">
        <v>9</v>
      </c>
      <c r="B43" s="219" t="str">
        <f>+'Ekamut-caxs'!B44</f>
        <v>Գրասենյակային ապրանքների գծով</v>
      </c>
      <c r="C43" s="266">
        <v>150</v>
      </c>
      <c r="D43" s="266">
        <v>300</v>
      </c>
      <c r="E43" s="266">
        <v>450</v>
      </c>
      <c r="F43" s="211">
        <f>+'Ekamut-caxs'!D44</f>
        <v>600</v>
      </c>
      <c r="G43" s="320"/>
      <c r="H43" s="303"/>
      <c r="I43" s="499" t="str">
        <f t="shared" si="3"/>
        <v/>
      </c>
      <c r="J43" s="499" t="str">
        <f t="shared" si="3"/>
        <v/>
      </c>
      <c r="K43" s="499" t="str">
        <f t="shared" si="3"/>
        <v/>
      </c>
      <c r="L43" s="357"/>
      <c r="M43" s="84"/>
      <c r="N43" s="84"/>
      <c r="O43" s="84"/>
    </row>
    <row r="44" spans="1:15" s="85" customFormat="1" ht="34.5">
      <c r="A44" s="57">
        <v>10</v>
      </c>
      <c r="B44" s="219" t="str">
        <f>+'Ekamut-caxs'!B45</f>
        <v>Փոքրարժեք կամ արագամաշ առարկաների գծով</v>
      </c>
      <c r="C44" s="266">
        <v>150</v>
      </c>
      <c r="D44" s="266">
        <v>300</v>
      </c>
      <c r="E44" s="266">
        <v>450</v>
      </c>
      <c r="F44" s="211">
        <f>+'Ekamut-caxs'!D45</f>
        <v>800</v>
      </c>
      <c r="G44" s="320"/>
      <c r="H44" s="303"/>
      <c r="I44" s="499" t="str">
        <f t="shared" si="3"/>
        <v/>
      </c>
      <c r="J44" s="499" t="str">
        <f t="shared" si="3"/>
        <v/>
      </c>
      <c r="K44" s="499" t="str">
        <f t="shared" si="3"/>
        <v/>
      </c>
      <c r="L44" s="357"/>
      <c r="M44" s="84"/>
      <c r="N44" s="84"/>
      <c r="O44" s="84"/>
    </row>
    <row r="45" spans="1:15" s="85" customFormat="1" ht="17.25" hidden="1">
      <c r="A45" s="57">
        <f t="shared" ref="A45:A69" si="6">+A44+1</f>
        <v>11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499" t="str">
        <f t="shared" si="3"/>
        <v/>
      </c>
      <c r="J45" s="499" t="str">
        <f t="shared" si="3"/>
        <v/>
      </c>
      <c r="K45" s="499" t="str">
        <f t="shared" si="3"/>
        <v/>
      </c>
      <c r="L45" s="357"/>
      <c r="M45" s="84"/>
      <c r="N45" s="84"/>
      <c r="O45" s="84"/>
    </row>
    <row r="46" spans="1:15" s="85" customFormat="1" ht="17.25">
      <c r="A46" s="57"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30</v>
      </c>
      <c r="G46" s="320"/>
      <c r="H46" s="303"/>
      <c r="I46" s="499" t="str">
        <f t="shared" si="3"/>
        <v/>
      </c>
      <c r="J46" s="499" t="str">
        <f t="shared" si="3"/>
        <v/>
      </c>
      <c r="K46" s="499" t="str">
        <f t="shared" si="3"/>
        <v/>
      </c>
      <c r="L46" s="357"/>
      <c r="M46" s="84"/>
      <c r="N46" s="84"/>
      <c r="O46" s="84"/>
    </row>
    <row r="47" spans="1:15" s="85" customFormat="1" ht="17.25">
      <c r="A47" s="57">
        <v>12</v>
      </c>
      <c r="B47" s="219" t="str">
        <f>+'Ekamut-caxs'!B48</f>
        <v>Բուժ.ծառայության գծով</v>
      </c>
      <c r="C47" s="266"/>
      <c r="D47" s="266">
        <v>60</v>
      </c>
      <c r="E47" s="266">
        <v>60</v>
      </c>
      <c r="F47" s="211">
        <f>+'Ekamut-caxs'!D48</f>
        <v>60</v>
      </c>
      <c r="G47" s="320"/>
      <c r="H47" s="303"/>
      <c r="I47" s="499" t="str">
        <f t="shared" si="3"/>
        <v/>
      </c>
      <c r="J47" s="499" t="str">
        <f t="shared" si="3"/>
        <v/>
      </c>
      <c r="K47" s="499" t="str">
        <f t="shared" si="3"/>
        <v/>
      </c>
      <c r="L47" s="357"/>
      <c r="M47" s="84"/>
      <c r="N47" s="84"/>
      <c r="O47" s="84"/>
    </row>
    <row r="48" spans="1:15" s="85" customFormat="1" ht="17.25">
      <c r="A48" s="57">
        <f t="shared" si="6"/>
        <v>13</v>
      </c>
      <c r="B48" s="219" t="str">
        <f>+'Ekamut-caxs'!B49</f>
        <v>Ընթացիկ վերանորոգման գծով</v>
      </c>
      <c r="C48" s="266">
        <v>150</v>
      </c>
      <c r="D48" s="266">
        <v>300</v>
      </c>
      <c r="E48" s="266">
        <v>450</v>
      </c>
      <c r="F48" s="211">
        <f>+'Ekamut-caxs'!D49</f>
        <v>800</v>
      </c>
      <c r="G48" s="320"/>
      <c r="H48" s="303"/>
      <c r="I48" s="499" t="str">
        <f t="shared" si="3"/>
        <v/>
      </c>
      <c r="J48" s="499" t="str">
        <f t="shared" si="3"/>
        <v/>
      </c>
      <c r="K48" s="499" t="str">
        <f t="shared" si="3"/>
        <v/>
      </c>
      <c r="L48" s="357"/>
      <c r="M48" s="84"/>
      <c r="N48" s="84"/>
      <c r="O48" s="84"/>
    </row>
    <row r="49" spans="1:15" s="85" customFormat="1" ht="34.5">
      <c r="A49" s="57">
        <f t="shared" si="6"/>
        <v>14</v>
      </c>
      <c r="B49" s="219" t="str">
        <f>+'Ekamut-caxs'!B50</f>
        <v>Ջեռուցման համակարգի սպասարկման գծով</v>
      </c>
      <c r="C49" s="266">
        <v>20</v>
      </c>
      <c r="D49" s="266">
        <v>80</v>
      </c>
      <c r="E49" s="266">
        <v>90</v>
      </c>
      <c r="F49" s="211">
        <f>+'Ekamut-caxs'!D50</f>
        <v>103.2</v>
      </c>
      <c r="G49" s="320"/>
      <c r="H49" s="303"/>
      <c r="I49" s="499" t="str">
        <f t="shared" si="3"/>
        <v/>
      </c>
      <c r="J49" s="499" t="str">
        <f t="shared" si="3"/>
        <v/>
      </c>
      <c r="K49" s="499" t="str">
        <f t="shared" si="3"/>
        <v/>
      </c>
      <c r="L49" s="357"/>
      <c r="M49" s="84"/>
      <c r="N49" s="84"/>
      <c r="O49" s="84"/>
    </row>
    <row r="50" spans="1:15" s="85" customFormat="1" ht="17.25" hidden="1">
      <c r="A50" s="57">
        <f t="shared" si="6"/>
        <v>15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499" t="str">
        <f t="shared" si="3"/>
        <v/>
      </c>
      <c r="J50" s="499" t="str">
        <f t="shared" si="3"/>
        <v/>
      </c>
      <c r="K50" s="499" t="str">
        <f t="shared" si="3"/>
        <v/>
      </c>
      <c r="L50" s="357"/>
      <c r="M50" s="84"/>
      <c r="N50" s="84"/>
      <c r="O50" s="84"/>
    </row>
    <row r="51" spans="1:15" s="85" customFormat="1" ht="34.5" hidden="1">
      <c r="A51" s="57">
        <f t="shared" si="6"/>
        <v>16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499" t="str">
        <f t="shared" si="3"/>
        <v/>
      </c>
      <c r="J51" s="499" t="str">
        <f t="shared" si="3"/>
        <v/>
      </c>
      <c r="K51" s="499" t="str">
        <f t="shared" si="3"/>
        <v/>
      </c>
      <c r="L51" s="357"/>
      <c r="M51" s="84"/>
      <c r="N51" s="84"/>
      <c r="O51" s="84"/>
    </row>
    <row r="52" spans="1:15" s="85" customFormat="1" ht="34.5">
      <c r="A52" s="57">
        <v>15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105</v>
      </c>
      <c r="G52" s="320"/>
      <c r="H52" s="303"/>
      <c r="I52" s="499" t="str">
        <f t="shared" si="3"/>
        <v/>
      </c>
      <c r="J52" s="499" t="str">
        <f t="shared" si="3"/>
        <v/>
      </c>
      <c r="K52" s="499" t="str">
        <f t="shared" si="3"/>
        <v/>
      </c>
      <c r="L52" s="357"/>
      <c r="M52" s="84"/>
      <c r="N52" s="84"/>
      <c r="O52" s="84"/>
    </row>
    <row r="53" spans="1:15" s="85" customFormat="1" ht="34.5">
      <c r="A53" s="57">
        <v>16</v>
      </c>
      <c r="B53" s="219" t="str">
        <f>+'Ekamut-caxs'!B54</f>
        <v>Համակարգիչների տեխնիկական սպասարկման գծով</v>
      </c>
      <c r="C53" s="266"/>
      <c r="D53" s="266"/>
      <c r="E53" s="266"/>
      <c r="F53" s="211">
        <f>+'Ekamut-caxs'!D54</f>
        <v>117</v>
      </c>
      <c r="G53" s="320"/>
      <c r="H53" s="303"/>
      <c r="I53" s="499" t="str">
        <f t="shared" si="3"/>
        <v/>
      </c>
      <c r="J53" s="499" t="str">
        <f t="shared" si="3"/>
        <v/>
      </c>
      <c r="K53" s="499" t="str">
        <f t="shared" si="3"/>
        <v/>
      </c>
      <c r="L53" s="357"/>
      <c r="M53" s="84"/>
      <c r="N53" s="84"/>
      <c r="O53" s="84"/>
    </row>
    <row r="54" spans="1:15" s="85" customFormat="1" ht="34.5">
      <c r="A54" s="57">
        <v>17</v>
      </c>
      <c r="B54" s="219" t="str">
        <f>+'Ekamut-caxs'!B55</f>
        <v>Համակարգչային ծրագրի և կայքի սպասարկման գծով</v>
      </c>
      <c r="C54" s="266">
        <v>6</v>
      </c>
      <c r="D54" s="266">
        <v>6</v>
      </c>
      <c r="E54" s="266">
        <v>6</v>
      </c>
      <c r="F54" s="211">
        <f>+'Ekamut-caxs'!D55</f>
        <v>6</v>
      </c>
      <c r="G54" s="320"/>
      <c r="H54" s="303"/>
      <c r="I54" s="499" t="str">
        <f t="shared" si="3"/>
        <v/>
      </c>
      <c r="J54" s="499" t="str">
        <f t="shared" si="3"/>
        <v/>
      </c>
      <c r="K54" s="499" t="str">
        <f t="shared" si="3"/>
        <v/>
      </c>
      <c r="L54" s="357"/>
      <c r="M54" s="84"/>
      <c r="N54" s="84"/>
      <c r="O54" s="84"/>
    </row>
    <row r="55" spans="1:15" s="85" customFormat="1" ht="17.25" hidden="1">
      <c r="A55" s="57">
        <f t="shared" si="6"/>
        <v>18</v>
      </c>
      <c r="B55" s="219" t="str">
        <f>+'Ekamut-caxs'!B56</f>
        <v>էլ․ստորագրության գծով</v>
      </c>
      <c r="C55" s="266"/>
      <c r="D55" s="266"/>
      <c r="E55" s="266"/>
      <c r="F55" s="211">
        <f>+'Ekamut-caxs'!D56</f>
        <v>0</v>
      </c>
      <c r="G55" s="320"/>
      <c r="H55" s="303"/>
      <c r="I55" s="499" t="str">
        <f t="shared" si="3"/>
        <v/>
      </c>
      <c r="J55" s="499" t="str">
        <f t="shared" si="3"/>
        <v/>
      </c>
      <c r="K55" s="499" t="str">
        <f t="shared" si="3"/>
        <v/>
      </c>
      <c r="L55" s="357"/>
      <c r="M55" s="84"/>
      <c r="N55" s="84"/>
      <c r="O55" s="84"/>
    </row>
    <row r="56" spans="1:15" s="85" customFormat="1" ht="17.25" hidden="1">
      <c r="A56" s="57">
        <f t="shared" si="6"/>
        <v>19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499" t="str">
        <f t="shared" si="3"/>
        <v/>
      </c>
      <c r="J56" s="499" t="str">
        <f t="shared" si="3"/>
        <v/>
      </c>
      <c r="K56" s="499" t="str">
        <f t="shared" si="3"/>
        <v/>
      </c>
      <c r="L56" s="357"/>
      <c r="M56" s="84"/>
      <c r="N56" s="84"/>
      <c r="O56" s="84"/>
    </row>
    <row r="57" spans="1:15" s="85" customFormat="1" ht="17.25" hidden="1">
      <c r="A57" s="57">
        <f t="shared" si="6"/>
        <v>20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499" t="str">
        <f t="shared" si="3"/>
        <v/>
      </c>
      <c r="J57" s="499" t="str">
        <f t="shared" si="3"/>
        <v/>
      </c>
      <c r="K57" s="499" t="str">
        <f t="shared" si="3"/>
        <v/>
      </c>
      <c r="L57" s="357"/>
      <c r="M57" s="84"/>
      <c r="N57" s="84"/>
      <c r="O57" s="84"/>
    </row>
    <row r="58" spans="1:15" s="85" customFormat="1" ht="17.25" hidden="1">
      <c r="A58" s="57">
        <f t="shared" si="6"/>
        <v>21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499" t="str">
        <f t="shared" si="3"/>
        <v/>
      </c>
      <c r="J58" s="499" t="str">
        <f t="shared" si="3"/>
        <v/>
      </c>
      <c r="K58" s="499" t="str">
        <f t="shared" si="3"/>
        <v/>
      </c>
      <c r="L58" s="357"/>
      <c r="M58" s="84"/>
      <c r="N58" s="84"/>
      <c r="O58" s="84"/>
    </row>
    <row r="59" spans="1:15" s="85" customFormat="1" ht="17.25">
      <c r="A59" s="57">
        <v>18</v>
      </c>
      <c r="B59" s="219" t="str">
        <f>+'Ekamut-caxs'!B60</f>
        <v>Միջոցառումների գծով</v>
      </c>
      <c r="C59" s="266">
        <v>75</v>
      </c>
      <c r="D59" s="266">
        <v>150</v>
      </c>
      <c r="E59" s="266">
        <v>200</v>
      </c>
      <c r="F59" s="211">
        <f>+'Ekamut-caxs'!D60</f>
        <v>300</v>
      </c>
      <c r="G59" s="320"/>
      <c r="H59" s="303"/>
      <c r="I59" s="499" t="str">
        <f t="shared" si="3"/>
        <v/>
      </c>
      <c r="J59" s="499" t="str">
        <f t="shared" si="3"/>
        <v/>
      </c>
      <c r="K59" s="499" t="str">
        <f t="shared" si="3"/>
        <v/>
      </c>
      <c r="L59" s="357"/>
      <c r="M59" s="84"/>
      <c r="N59" s="84"/>
      <c r="O59" s="84"/>
    </row>
    <row r="60" spans="1:15" s="85" customFormat="1" ht="17.25" hidden="1">
      <c r="A60" s="57">
        <f t="shared" si="6"/>
        <v>19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499" t="str">
        <f t="shared" si="3"/>
        <v/>
      </c>
      <c r="J60" s="499" t="str">
        <f t="shared" si="3"/>
        <v/>
      </c>
      <c r="K60" s="499" t="str">
        <f t="shared" si="3"/>
        <v/>
      </c>
      <c r="L60" s="357"/>
      <c r="M60" s="84"/>
      <c r="N60" s="84"/>
      <c r="O60" s="84"/>
    </row>
    <row r="61" spans="1:15" s="84" customFormat="1" ht="17.25">
      <c r="A61" s="57">
        <v>19</v>
      </c>
      <c r="B61" s="277" t="str">
        <f>+'Ekamut-caxs'!B62</f>
        <v>Տրանսպորտի գծով</v>
      </c>
      <c r="C61" s="266">
        <v>200</v>
      </c>
      <c r="D61" s="266">
        <v>400</v>
      </c>
      <c r="E61" s="266">
        <v>600</v>
      </c>
      <c r="F61" s="211">
        <f>+'Ekamut-caxs'!D62</f>
        <v>800</v>
      </c>
      <c r="G61" s="321"/>
      <c r="H61" s="262"/>
      <c r="I61" s="500"/>
      <c r="J61" s="500"/>
      <c r="K61" s="500"/>
      <c r="L61" s="357"/>
    </row>
    <row r="62" spans="1:15" s="84" customFormat="1" ht="17.25" hidden="1">
      <c r="A62" s="57">
        <f t="shared" si="6"/>
        <v>20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500" t="str">
        <f t="shared" si="3"/>
        <v/>
      </c>
      <c r="J62" s="500" t="str">
        <f t="shared" si="3"/>
        <v/>
      </c>
      <c r="K62" s="500" t="str">
        <f t="shared" si="3"/>
        <v/>
      </c>
      <c r="L62" s="357"/>
    </row>
    <row r="63" spans="1:15" s="84" customFormat="1" ht="17.25" hidden="1">
      <c r="A63" s="57">
        <f>+A62+1</f>
        <v>21</v>
      </c>
      <c r="B63" s="240" t="s">
        <v>208</v>
      </c>
      <c r="C63" s="266"/>
      <c r="D63" s="266"/>
      <c r="E63" s="266"/>
      <c r="F63" s="211">
        <f>+'Ekamut-caxs'!D64</f>
        <v>0</v>
      </c>
      <c r="G63" s="321"/>
      <c r="I63" s="500" t="str">
        <f t="shared" si="3"/>
        <v/>
      </c>
      <c r="J63" s="500" t="str">
        <f t="shared" si="3"/>
        <v/>
      </c>
      <c r="K63" s="500" t="str">
        <f t="shared" si="3"/>
        <v/>
      </c>
      <c r="L63" s="357"/>
    </row>
    <row r="64" spans="1:15" s="85" customFormat="1" ht="34.5" hidden="1">
      <c r="A64" s="57">
        <f t="shared" si="6"/>
        <v>22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499" t="str">
        <f t="shared" si="3"/>
        <v/>
      </c>
      <c r="J64" s="499" t="str">
        <f t="shared" si="3"/>
        <v/>
      </c>
      <c r="K64" s="499" t="str">
        <f t="shared" si="3"/>
        <v/>
      </c>
      <c r="L64" s="357"/>
      <c r="M64" s="84"/>
      <c r="N64" s="84"/>
      <c r="O64" s="84"/>
    </row>
    <row r="65" spans="1:15" hidden="1">
      <c r="A65" s="25">
        <f t="shared" ref="A65:A67" si="8">+A64+0.1</f>
        <v>22.1</v>
      </c>
      <c r="B65" s="279" t="s">
        <v>33</v>
      </c>
      <c r="C65" s="204"/>
      <c r="D65" s="204"/>
      <c r="E65" s="204"/>
      <c r="F65" s="204"/>
      <c r="G65" s="324"/>
      <c r="H65" s="264"/>
      <c r="I65" s="499" t="str">
        <f t="shared" si="3"/>
        <v/>
      </c>
      <c r="J65" s="499" t="str">
        <f t="shared" si="3"/>
        <v/>
      </c>
      <c r="K65" s="499" t="str">
        <f t="shared" si="3"/>
        <v/>
      </c>
    </row>
    <row r="66" spans="1:15" hidden="1">
      <c r="A66" s="25">
        <f t="shared" si="8"/>
        <v>22.200000000000003</v>
      </c>
      <c r="B66" s="279" t="s">
        <v>46</v>
      </c>
      <c r="C66" s="204"/>
      <c r="D66" s="204"/>
      <c r="E66" s="204"/>
      <c r="F66" s="204"/>
      <c r="G66" s="324"/>
      <c r="H66" s="264"/>
      <c r="I66" s="499" t="str">
        <f t="shared" si="3"/>
        <v/>
      </c>
      <c r="J66" s="499" t="str">
        <f t="shared" si="3"/>
        <v/>
      </c>
      <c r="K66" s="499" t="str">
        <f t="shared" si="3"/>
        <v/>
      </c>
    </row>
    <row r="67" spans="1:15" hidden="1">
      <c r="A67" s="25">
        <f t="shared" si="8"/>
        <v>22.300000000000004</v>
      </c>
      <c r="B67" s="279" t="s">
        <v>80</v>
      </c>
      <c r="C67" s="204"/>
      <c r="D67" s="204"/>
      <c r="E67" s="204"/>
      <c r="F67" s="501">
        <f>+'Ekamut-caxs'!D67</f>
        <v>0</v>
      </c>
      <c r="G67" s="324"/>
      <c r="H67" s="264"/>
      <c r="I67" s="499" t="str">
        <f t="shared" si="3"/>
        <v/>
      </c>
      <c r="J67" s="499" t="str">
        <f t="shared" si="3"/>
        <v/>
      </c>
      <c r="K67" s="499" t="str">
        <f t="shared" si="3"/>
        <v/>
      </c>
    </row>
    <row r="68" spans="1:15" s="85" customFormat="1" ht="34.5">
      <c r="A68" s="57">
        <v>20</v>
      </c>
      <c r="B68" s="212" t="s">
        <v>34</v>
      </c>
      <c r="C68" s="211">
        <f>+'Deb. ev kreditor'!F58</f>
        <v>248.39999999999964</v>
      </c>
      <c r="D68" s="211">
        <f>+'Deb. ev kreditor'!F58</f>
        <v>248.39999999999964</v>
      </c>
      <c r="E68" s="211">
        <f>+'Deb. ev kreditor'!F58</f>
        <v>248.39999999999964</v>
      </c>
      <c r="F68" s="211">
        <f>+'Deb. ev kreditor'!F58</f>
        <v>248.39999999999964</v>
      </c>
      <c r="G68" s="320"/>
      <c r="H68" s="264"/>
      <c r="I68" s="499" t="str">
        <f t="shared" si="3"/>
        <v/>
      </c>
      <c r="J68" s="499" t="str">
        <f t="shared" si="3"/>
        <v/>
      </c>
      <c r="K68" s="499" t="str">
        <f t="shared" si="3"/>
        <v/>
      </c>
      <c r="L68" s="357"/>
      <c r="M68" s="84"/>
      <c r="N68" s="84"/>
      <c r="O68" s="84"/>
    </row>
    <row r="69" spans="1:15" s="85" customFormat="1" ht="17.25" hidden="1">
      <c r="A69" s="57">
        <f t="shared" si="6"/>
        <v>21</v>
      </c>
      <c r="B69" s="280" t="s">
        <v>81</v>
      </c>
      <c r="C69" s="266"/>
      <c r="D69" s="266"/>
      <c r="E69" s="266"/>
      <c r="F69" s="210"/>
      <c r="G69" s="433"/>
      <c r="H69" s="520"/>
      <c r="I69" s="499" t="str">
        <f t="shared" si="3"/>
        <v/>
      </c>
      <c r="J69" s="499" t="str">
        <f t="shared" si="3"/>
        <v/>
      </c>
      <c r="K69" s="499" t="str">
        <f t="shared" si="3"/>
        <v/>
      </c>
      <c r="L69" s="357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1231</v>
      </c>
      <c r="E70" s="213">
        <f>E71+E79</f>
        <v>1231</v>
      </c>
      <c r="F70" s="213">
        <f>F71+F79</f>
        <v>1231</v>
      </c>
      <c r="G70" s="318"/>
      <c r="H70" s="520"/>
      <c r="I70" s="499" t="str">
        <f t="shared" si="3"/>
        <v/>
      </c>
      <c r="J70" s="499" t="str">
        <f t="shared" si="3"/>
        <v/>
      </c>
      <c r="K70" s="499" t="str">
        <f t="shared" si="3"/>
        <v/>
      </c>
      <c r="L70" s="358"/>
      <c r="M70" s="68"/>
      <c r="N70" s="68"/>
      <c r="O70" s="68"/>
    </row>
    <row r="71" spans="1:15" s="85" customFormat="1" ht="34.5">
      <c r="A71" s="436">
        <v>1</v>
      </c>
      <c r="B71" s="290" t="s">
        <v>85</v>
      </c>
      <c r="C71" s="213">
        <f t="shared" ref="C71:E71" si="9">SUM(C72:C78)</f>
        <v>0</v>
      </c>
      <c r="D71" s="213">
        <f t="shared" si="9"/>
        <v>1231</v>
      </c>
      <c r="E71" s="213">
        <f t="shared" si="9"/>
        <v>1231</v>
      </c>
      <c r="F71" s="213">
        <f>SUM(F72:F78)</f>
        <v>1231</v>
      </c>
      <c r="G71" s="320"/>
      <c r="H71" s="303"/>
      <c r="I71" s="499" t="str">
        <f t="shared" si="3"/>
        <v/>
      </c>
      <c r="J71" s="499" t="str">
        <f t="shared" si="3"/>
        <v/>
      </c>
      <c r="K71" s="499" t="str">
        <f t="shared" si="3"/>
        <v/>
      </c>
      <c r="L71" s="357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/>
      <c r="D72" s="266">
        <v>321</v>
      </c>
      <c r="E72" s="266">
        <v>321</v>
      </c>
      <c r="F72" s="210">
        <v>321</v>
      </c>
      <c r="G72" s="320"/>
      <c r="H72" s="303"/>
      <c r="I72" s="499" t="str">
        <f t="shared" si="3"/>
        <v/>
      </c>
      <c r="J72" s="499" t="str">
        <f t="shared" si="3"/>
        <v/>
      </c>
      <c r="K72" s="499" t="str">
        <f t="shared" si="3"/>
        <v/>
      </c>
      <c r="L72" s="357"/>
      <c r="M72" s="84"/>
      <c r="N72" s="84"/>
      <c r="O72" s="84"/>
    </row>
    <row r="73" spans="1:15" s="85" customFormat="1" ht="34.5">
      <c r="A73" s="25">
        <f t="shared" si="10"/>
        <v>1.2000000000000002</v>
      </c>
      <c r="B73" s="219" t="s">
        <v>83</v>
      </c>
      <c r="C73" s="266"/>
      <c r="D73" s="266">
        <v>910</v>
      </c>
      <c r="E73" s="266">
        <v>910</v>
      </c>
      <c r="F73" s="210">
        <v>910</v>
      </c>
      <c r="G73" s="320"/>
      <c r="H73" s="303"/>
      <c r="I73" s="499" t="str">
        <f t="shared" si="3"/>
        <v/>
      </c>
      <c r="J73" s="499" t="str">
        <f t="shared" si="3"/>
        <v/>
      </c>
      <c r="K73" s="499" t="str">
        <f t="shared" si="3"/>
        <v/>
      </c>
      <c r="L73" s="357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499" t="str">
        <f t="shared" si="3"/>
        <v/>
      </c>
      <c r="J74" s="499" t="str">
        <f t="shared" si="3"/>
        <v/>
      </c>
      <c r="K74" s="499" t="str">
        <f t="shared" si="3"/>
        <v/>
      </c>
      <c r="L74" s="357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499" t="str">
        <f t="shared" si="3"/>
        <v/>
      </c>
      <c r="J75" s="499" t="str">
        <f t="shared" si="3"/>
        <v/>
      </c>
      <c r="K75" s="499" t="str">
        <f t="shared" si="3"/>
        <v/>
      </c>
      <c r="L75" s="357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499" t="str">
        <f t="shared" si="3"/>
        <v/>
      </c>
      <c r="J76" s="499" t="str">
        <f t="shared" si="3"/>
        <v/>
      </c>
      <c r="K76" s="499" t="str">
        <f t="shared" si="3"/>
        <v/>
      </c>
      <c r="L76" s="357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500" t="str">
        <f t="shared" si="3"/>
        <v/>
      </c>
      <c r="J77" s="500" t="str">
        <f t="shared" si="3"/>
        <v/>
      </c>
      <c r="K77" s="500" t="str">
        <f t="shared" si="3"/>
        <v/>
      </c>
      <c r="L77" s="357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500" t="str">
        <f t="shared" si="3"/>
        <v/>
      </c>
      <c r="J78" s="500" t="str">
        <f t="shared" si="3"/>
        <v/>
      </c>
      <c r="K78" s="500" t="str">
        <f t="shared" si="3"/>
        <v/>
      </c>
      <c r="L78" s="357"/>
    </row>
    <row r="79" spans="1:15" s="85" customFormat="1" ht="51.75" hidden="1">
      <c r="A79" s="436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499" t="str">
        <f t="shared" si="3"/>
        <v/>
      </c>
      <c r="J79" s="499" t="str">
        <f t="shared" si="3"/>
        <v/>
      </c>
      <c r="K79" s="499" t="str">
        <f t="shared" si="3"/>
        <v/>
      </c>
      <c r="L79" s="357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499" t="str">
        <f t="shared" si="3"/>
        <v/>
      </c>
      <c r="J80" s="499" t="str">
        <f t="shared" si="3"/>
        <v/>
      </c>
      <c r="K80" s="499" t="str">
        <f t="shared" si="3"/>
        <v/>
      </c>
      <c r="L80" s="357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499" t="str">
        <f t="shared" si="3"/>
        <v/>
      </c>
      <c r="J81" s="499" t="str">
        <f t="shared" si="3"/>
        <v/>
      </c>
      <c r="K81" s="499" t="str">
        <f t="shared" si="3"/>
        <v/>
      </c>
      <c r="L81" s="357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499" t="str">
        <f t="shared" si="3"/>
        <v/>
      </c>
      <c r="J82" s="499" t="str">
        <f t="shared" si="3"/>
        <v/>
      </c>
      <c r="K82" s="499" t="str">
        <f t="shared" si="3"/>
        <v/>
      </c>
      <c r="L82" s="357"/>
      <c r="M82" s="84"/>
      <c r="N82" s="84"/>
      <c r="O82" s="84"/>
    </row>
    <row r="83" spans="1:15" s="69" customFormat="1" ht="51.75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1100</v>
      </c>
      <c r="E83" s="213">
        <f t="shared" si="13"/>
        <v>2200</v>
      </c>
      <c r="F83" s="213">
        <f>SUM(F84:F87)</f>
        <v>3400</v>
      </c>
      <c r="G83" s="319"/>
      <c r="H83" s="263"/>
      <c r="I83" s="499" t="str">
        <f t="shared" si="3"/>
        <v/>
      </c>
      <c r="J83" s="499" t="str">
        <f t="shared" si="3"/>
        <v/>
      </c>
      <c r="K83" s="499" t="str">
        <f t="shared" si="3"/>
        <v/>
      </c>
      <c r="L83" s="358"/>
      <c r="M83" s="68"/>
      <c r="N83" s="68"/>
      <c r="O83" s="68"/>
    </row>
    <row r="84" spans="1:15" s="85" customFormat="1" ht="17.25">
      <c r="A84" s="57">
        <v>1</v>
      </c>
      <c r="B84" s="240" t="s">
        <v>284</v>
      </c>
      <c r="C84" s="266"/>
      <c r="D84" s="266">
        <v>1100</v>
      </c>
      <c r="E84" s="266">
        <v>2200</v>
      </c>
      <c r="F84" s="210">
        <v>3400</v>
      </c>
      <c r="G84" s="320"/>
      <c r="H84" s="303"/>
      <c r="I84" s="499" t="str">
        <f t="shared" si="3"/>
        <v/>
      </c>
      <c r="J84" s="499" t="str">
        <f t="shared" si="3"/>
        <v/>
      </c>
      <c r="K84" s="499" t="str">
        <f t="shared" si="3"/>
        <v/>
      </c>
      <c r="L84" s="357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499" t="str">
        <f t="shared" si="3"/>
        <v/>
      </c>
      <c r="J85" s="499" t="str">
        <f t="shared" si="3"/>
        <v/>
      </c>
      <c r="K85" s="499" t="str">
        <f t="shared" si="3"/>
        <v/>
      </c>
      <c r="L85" s="357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499"/>
      <c r="J86" s="499"/>
      <c r="K86" s="499"/>
      <c r="L86" s="357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499"/>
      <c r="J87" s="499"/>
      <c r="K87" s="499"/>
      <c r="L87" s="357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6057.7999999999938</v>
      </c>
      <c r="D88" s="213">
        <f>D12+D13-D26</f>
        <v>3889.0999999999913</v>
      </c>
      <c r="E88" s="213">
        <f>E12+E13-E26</f>
        <v>107.8999999999869</v>
      </c>
      <c r="F88" s="213">
        <f>F12+F13-F26</f>
        <v>2373.9999999999854</v>
      </c>
      <c r="G88" s="318"/>
      <c r="H88" s="305"/>
      <c r="I88" s="499">
        <f>IF((D88-C88)&lt;0, (0),"")</f>
        <v>0</v>
      </c>
      <c r="J88" s="499">
        <f t="shared" ref="J88" si="14">IF((E88-D88)&lt;0, (0),"")</f>
        <v>0</v>
      </c>
      <c r="K88" s="499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0"/>
      <c r="J89" s="500"/>
      <c r="K89" s="500"/>
      <c r="L89" s="358"/>
      <c r="M89" s="68"/>
      <c r="N89" s="68"/>
      <c r="O89" s="68"/>
    </row>
    <row r="90" spans="1:15" s="6" customFormat="1" ht="17.25" hidden="1">
      <c r="B90" s="466" t="s">
        <v>2</v>
      </c>
      <c r="C90" s="467"/>
      <c r="D90" s="467"/>
      <c r="E90" s="517" t="str">
        <f>+'Ekamut-caxs'!D71</f>
        <v>Գ. Շիրինյան</v>
      </c>
      <c r="F90" s="517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18" t="s">
        <v>90</v>
      </c>
      <c r="F91" s="518"/>
      <c r="G91" s="461"/>
      <c r="I91" s="265"/>
      <c r="J91" s="265"/>
      <c r="K91" s="265"/>
      <c r="L91" s="78"/>
    </row>
    <row r="92" spans="1:15" s="2" customFormat="1" ht="17.25" hidden="1">
      <c r="B92" s="468" t="s">
        <v>6</v>
      </c>
      <c r="C92" s="469"/>
      <c r="D92" s="469"/>
      <c r="E92" s="517" t="str">
        <f>+'Ekamut-caxs'!D73</f>
        <v>Հ. Մելիքյան</v>
      </c>
      <c r="F92" s="517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18" t="s">
        <v>90</v>
      </c>
      <c r="F93" s="518"/>
      <c r="G93" s="461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62" customFormat="1" ht="117.75" customHeight="1">
      <c r="B95" s="463" t="s">
        <v>197</v>
      </c>
      <c r="C95" s="521"/>
      <c r="D95" s="521"/>
      <c r="E95" s="465" t="s">
        <v>223</v>
      </c>
      <c r="G95" s="465"/>
      <c r="H95" s="470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6145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614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22" zoomScaleSheetLayoutView="100" workbookViewId="0">
      <selection activeCell="F16" sqref="F16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3" t="s">
        <v>51</v>
      </c>
      <c r="B1" s="523"/>
      <c r="C1" s="523"/>
      <c r="D1" s="523"/>
      <c r="E1" s="523"/>
      <c r="F1" s="523"/>
    </row>
    <row r="2" spans="1:18" s="20" customFormat="1" ht="20.25">
      <c r="A2" s="511" t="str">
        <f>+'Ekamut-caxs'!A7:D7</f>
        <v>«Երևանի Շենգավիթ վարչական շրջանի թիվ 5 մշակույթի կենտրոն» ՀՈԱԿ-ի</v>
      </c>
      <c r="B2" s="511"/>
      <c r="C2" s="511"/>
      <c r="D2" s="511"/>
      <c r="E2" s="511"/>
      <c r="F2" s="5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234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55934</v>
      </c>
      <c r="D6" s="226">
        <f>SUM(D7:D15,D18:D21)</f>
        <v>59932.6</v>
      </c>
      <c r="E6" s="226">
        <f t="shared" ref="E6:E63" si="0">D6-C6</f>
        <v>3998.5999999999985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38812.699999999997</v>
      </c>
      <c r="D7" s="217">
        <f>+'Ekamut-caxs'!D11</f>
        <v>44010.1</v>
      </c>
      <c r="E7" s="217">
        <f>+D7-C7</f>
        <v>5197.4000000000015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17038.5</v>
      </c>
      <c r="D10" s="217">
        <f>+'Ekamut-caxs'!D14</f>
        <v>15840</v>
      </c>
      <c r="E10" s="217">
        <f t="shared" si="1"/>
        <v>-1198.5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25.3</v>
      </c>
      <c r="D15" s="217">
        <f>+'Ekamut-caxs'!D19</f>
        <v>25.3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200">
        <v>25.3</v>
      </c>
      <c r="D16" s="221">
        <f>+'Ekamut-caxs'!D20</f>
        <v>25.3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9" t="str">
        <f>+'Ekamut-caxs'!B22</f>
        <v>Բանկի տոկոսից</v>
      </c>
      <c r="C18" s="218">
        <v>55.5</v>
      </c>
      <c r="D18" s="217">
        <f>+'Ekamut-caxs'!D22</f>
        <v>55</v>
      </c>
      <c r="E18" s="217">
        <f t="shared" si="1"/>
        <v>-0.5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281</v>
      </c>
      <c r="C19" s="218">
        <v>2</v>
      </c>
      <c r="D19" s="217">
        <f>+'Komunal '!N20</f>
        <v>2.2000000000000002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35">
        <f>SUM(C23,C27:C32,C36:C59,C61:C62)</f>
        <v>55934</v>
      </c>
      <c r="D22" s="227">
        <f>SUM(D23,D27:D32,D36:D59,D61:D62)</f>
        <v>59932.600000000006</v>
      </c>
      <c r="E22" s="226">
        <f t="shared" si="0"/>
        <v>3998.6000000000058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49001.7</v>
      </c>
      <c r="D23" s="220">
        <f>+'Ekamut-caxs'!D29</f>
        <v>52228.3</v>
      </c>
      <c r="E23" s="217">
        <f t="shared" ref="E23:E62" si="2">+D23-C23</f>
        <v>3226.6000000000058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10510.9</v>
      </c>
      <c r="D24" s="221">
        <f>+'Ekamut-caxs'!D30</f>
        <v>9504</v>
      </c>
      <c r="E24" s="201">
        <f t="shared" si="2"/>
        <v>-1006.8999999999996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200">
        <v>2339</v>
      </c>
      <c r="D25" s="221">
        <f>+'Ekamut-caxs'!D31</f>
        <v>3400</v>
      </c>
      <c r="E25" s="201">
        <f t="shared" si="2"/>
        <v>1061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656</v>
      </c>
      <c r="D27" s="220">
        <f>+'Ekamut-caxs'!D33</f>
        <v>444.9</v>
      </c>
      <c r="E27" s="217">
        <f t="shared" si="2"/>
        <v>-211.10000000000002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545</v>
      </c>
      <c r="D28" s="220">
        <f>+'Ekamut-caxs'!D34</f>
        <v>553.6</v>
      </c>
      <c r="E28" s="217">
        <f t="shared" si="2"/>
        <v>8.6000000000000227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55.2</v>
      </c>
      <c r="D29" s="220">
        <f>+'Ekamut-caxs'!D35</f>
        <v>56.5</v>
      </c>
      <c r="E29" s="217">
        <f t="shared" si="2"/>
        <v>1.2999999999999972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38.4</v>
      </c>
      <c r="D30" s="220">
        <f>+'Ekamut-caxs'!D36</f>
        <v>38.4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20</v>
      </c>
      <c r="D31" s="220">
        <f>+'Ekamut-caxs'!D37</f>
        <v>20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158.4</v>
      </c>
      <c r="D32" s="220">
        <f>+'Ekamut-caxs'!D38</f>
        <v>160.4</v>
      </c>
      <c r="E32" s="217">
        <f t="shared" si="2"/>
        <v>2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7.1999999999999993</v>
      </c>
      <c r="B34" s="276" t="str">
        <f>+'Ekamut-caxs'!B40</f>
        <v>րոպեավճար</v>
      </c>
      <c r="C34" s="200"/>
      <c r="D34" s="221">
        <f>+'Ekamut-caxs'!D40</f>
        <v>2</v>
      </c>
      <c r="E34" s="201">
        <f t="shared" si="2"/>
        <v>2</v>
      </c>
      <c r="F34" s="202"/>
    </row>
    <row r="35" spans="1:18" ht="21" customHeight="1">
      <c r="A35" s="25">
        <f>+'Ekamut-caxs'!A41</f>
        <v>7.2999999999999989</v>
      </c>
      <c r="B35" s="276" t="str">
        <f>+'Ekamut-caxs'!B41</f>
        <v>ինտերնետ կապ</v>
      </c>
      <c r="C35" s="200">
        <v>100.8</v>
      </c>
      <c r="D35" s="221">
        <f>+'Ekamut-caxs'!D41</f>
        <v>100.8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8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Տնտեսական ապրանքների գծով</v>
      </c>
      <c r="C37" s="218">
        <v>938.7</v>
      </c>
      <c r="D37" s="220">
        <f>+'Ekamut-caxs'!D43</f>
        <v>950</v>
      </c>
      <c r="E37" s="217">
        <f t="shared" si="2"/>
        <v>11.299999999999955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10</v>
      </c>
      <c r="B38" s="219" t="str">
        <f>+'Ekamut-caxs'!B44</f>
        <v>Գրասենյակային ապրանքների գծով</v>
      </c>
      <c r="C38" s="218">
        <v>599.4</v>
      </c>
      <c r="D38" s="220">
        <f>+'Ekamut-caxs'!D44</f>
        <v>600</v>
      </c>
      <c r="E38" s="217">
        <f t="shared" si="2"/>
        <v>0.60000000000002274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11</v>
      </c>
      <c r="B39" s="219" t="str">
        <f>+'Ekamut-caxs'!B45</f>
        <v>Փոքրարժեք կամ արագամաշ առարկաների գծով</v>
      </c>
      <c r="C39" s="218">
        <v>867.8</v>
      </c>
      <c r="D39" s="220">
        <f>+'Ekamut-caxs'!D45</f>
        <v>800</v>
      </c>
      <c r="E39" s="217">
        <f t="shared" si="2"/>
        <v>-67.799999999999955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12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30</v>
      </c>
      <c r="E41" s="217">
        <f t="shared" si="2"/>
        <v>30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60</v>
      </c>
      <c r="E42" s="217">
        <f t="shared" si="2"/>
        <v>60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14</v>
      </c>
      <c r="B43" s="219" t="str">
        <f>+'Ekamut-caxs'!B49</f>
        <v>Ընթացիկ վերանորոգման գծով</v>
      </c>
      <c r="C43" s="216">
        <v>937.4</v>
      </c>
      <c r="D43" s="220">
        <f>+'Ekamut-caxs'!D49</f>
        <v>800</v>
      </c>
      <c r="E43" s="217">
        <f t="shared" si="2"/>
        <v>-137.39999999999998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15</v>
      </c>
      <c r="B44" s="219" t="str">
        <f>+'Ekamut-caxs'!B50</f>
        <v>Ջեռուցման համակարգի սպասարկման գծով</v>
      </c>
      <c r="C44" s="216">
        <v>103.2</v>
      </c>
      <c r="D44" s="220">
        <f>+'Ekamut-caxs'!D50</f>
        <v>103.2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16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17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16</v>
      </c>
      <c r="B47" s="219" t="str">
        <f>+'Ekamut-caxs'!B53</f>
        <v>Գնումների համակարգողի ծառայության գծով</v>
      </c>
      <c r="C47" s="218">
        <v>105</v>
      </c>
      <c r="D47" s="220">
        <f>+'Ekamut-caxs'!D53</f>
        <v>105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17</v>
      </c>
      <c r="B48" s="219" t="str">
        <f>+'Ekamut-caxs'!B54</f>
        <v>Համակարգիչների տեխնիկական սպասարկման գծով</v>
      </c>
      <c r="C48" s="218">
        <v>34</v>
      </c>
      <c r="D48" s="220">
        <f>+'Ekamut-caxs'!D54</f>
        <v>117</v>
      </c>
      <c r="E48" s="217">
        <f t="shared" si="2"/>
        <v>83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18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6</v>
      </c>
      <c r="E49" s="217">
        <f t="shared" si="2"/>
        <v>-89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19</v>
      </c>
      <c r="B50" s="219" t="str">
        <f>+'Ekamut-caxs'!B56</f>
        <v>էլ․ստորագրության գծով</v>
      </c>
      <c r="C50" s="216">
        <v>6</v>
      </c>
      <c r="D50" s="220">
        <f>+'Ekamut-caxs'!D56</f>
        <v>0</v>
      </c>
      <c r="E50" s="217">
        <f t="shared" si="2"/>
        <v>-6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20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21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22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19</v>
      </c>
      <c r="B54" s="219" t="str">
        <f>+'Ekamut-caxs'!B60</f>
        <v>Միջոցառումների գծով</v>
      </c>
      <c r="C54" s="216">
        <v>200</v>
      </c>
      <c r="D54" s="220">
        <f>+'Ekamut-caxs'!D60</f>
        <v>300</v>
      </c>
      <c r="E54" s="217">
        <f t="shared" si="2"/>
        <v>100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20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20</v>
      </c>
      <c r="B56" s="503" t="s">
        <v>283</v>
      </c>
      <c r="C56" s="216">
        <v>800</v>
      </c>
      <c r="D56" s="218">
        <f>+'Ekamut-caxs'!D62</f>
        <v>800</v>
      </c>
      <c r="E56" s="216">
        <f t="shared" si="2"/>
        <v>0</v>
      </c>
      <c r="F56" s="216"/>
      <c r="G56" s="308" t="s">
        <v>264</v>
      </c>
    </row>
    <row r="57" spans="1:18" s="54" customFormat="1" ht="21" hidden="1" customHeight="1">
      <c r="A57" s="57">
        <f>+'Ekamut-caxs'!A63</f>
        <v>21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1">
        <f>+'Ekamut-caxs'!A64</f>
        <v>22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21</v>
      </c>
      <c r="B59" s="219" t="str">
        <f>+'Ekamut-caxs'!B65</f>
        <v>Հիմնական միջոցների մաշվածության գծով, որից՝</v>
      </c>
      <c r="C59" s="216">
        <v>772.8</v>
      </c>
      <c r="D59" s="220">
        <f>+'Ekamut-caxs'!D65</f>
        <v>25.3</v>
      </c>
      <c r="E59" s="217">
        <f t="shared" si="2"/>
        <v>-747.5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21.1</v>
      </c>
      <c r="B60" s="289" t="str">
        <f>+'Ekamut-caxs'!B66</f>
        <v>պայմանով (անհատույց) ստացված</v>
      </c>
      <c r="C60" s="202">
        <v>25.3</v>
      </c>
      <c r="D60" s="221">
        <f>+'Ekamut-caxs'!D66</f>
        <v>25.3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22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22</v>
      </c>
      <c r="B62" s="219" t="str">
        <f>+'Ekamut-caxs'!B68</f>
        <v>Այլ ծախսերի գծով</v>
      </c>
      <c r="C62" s="216"/>
      <c r="D62" s="220">
        <f>+'Ekamut-caxs'!D68</f>
        <v>1734</v>
      </c>
      <c r="E62" s="217">
        <f t="shared" si="2"/>
        <v>1734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0</v>
      </c>
      <c r="D63" s="226">
        <f>D6-D22</f>
        <v>0</v>
      </c>
      <c r="E63" s="226">
        <f t="shared" si="0"/>
        <v>0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25" t="str">
        <f>+'Ekamut-caxs'!D71</f>
        <v>Գ. Շիրինյան</v>
      </c>
      <c r="E65" s="525"/>
      <c r="F65" s="103"/>
    </row>
    <row r="66" spans="1:6" ht="9.75" customHeight="1">
      <c r="B66" s="293"/>
      <c r="D66" s="524" t="s">
        <v>5</v>
      </c>
      <c r="E66" s="524"/>
      <c r="F66" s="238"/>
    </row>
    <row r="67" spans="1:6" ht="24.75" customHeight="1">
      <c r="B67" s="292" t="s">
        <v>6</v>
      </c>
      <c r="C67" s="22"/>
      <c r="D67" s="525" t="str">
        <f>+'Ekamut-caxs'!D73</f>
        <v>Հ. Մելիքյան</v>
      </c>
      <c r="E67" s="525"/>
      <c r="F67" s="103"/>
    </row>
    <row r="68" spans="1:6" ht="11.25" customHeight="1">
      <c r="D68" s="524" t="s">
        <v>5</v>
      </c>
      <c r="E68" s="524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22" sqref="F22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3" t="s">
        <v>77</v>
      </c>
      <c r="B1" s="523"/>
      <c r="C1" s="523"/>
      <c r="D1" s="523"/>
      <c r="E1" s="523"/>
      <c r="F1" s="523"/>
    </row>
    <row r="2" spans="1:20" s="20" customFormat="1" ht="20.25">
      <c r="A2" s="511" t="str">
        <f>+'Ekamut-caxs'!A7:D7</f>
        <v>«Երևանի Շենգավիթ վարչական շրջանի թիվ 5 մշակույթի կենտրոն» ՀՈԱԿ-ի</v>
      </c>
      <c r="B2" s="511"/>
      <c r="C2" s="511"/>
      <c r="D2" s="511"/>
      <c r="E2" s="511"/>
      <c r="F2" s="51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6" t="s">
        <v>235</v>
      </c>
      <c r="B3" s="526"/>
      <c r="C3" s="526"/>
      <c r="D3" s="526"/>
      <c r="E3" s="526"/>
      <c r="F3" s="52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504.1</v>
      </c>
      <c r="D6" s="213">
        <f>+C82</f>
        <v>5519.3999999999942</v>
      </c>
      <c r="E6" s="213">
        <f>D6-C6</f>
        <v>5015.2999999999938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61104.1</v>
      </c>
      <c r="D7" s="213">
        <f>SUM(D8:D19)</f>
        <v>59905.1</v>
      </c>
      <c r="E7" s="213">
        <f>D7-C7</f>
        <v>-1199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44010.1</v>
      </c>
      <c r="D8" s="210">
        <f>+'Dramakan hosqer'!F14</f>
        <v>44010.1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17038.5</v>
      </c>
      <c r="D11" s="210">
        <f>+'Dramakan hosqer'!F17</f>
        <v>15840</v>
      </c>
      <c r="E11" s="210">
        <f t="shared" si="0"/>
        <v>-1198.5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5" t="str">
        <f>+'Dramakan hosqer'!B23</f>
        <v>Բանկի տոկոսից</v>
      </c>
      <c r="C17" s="210">
        <v>55.5</v>
      </c>
      <c r="D17" s="210">
        <f>+'Dramakan hosqer'!F23</f>
        <v>55</v>
      </c>
      <c r="E17" s="210">
        <f t="shared" si="0"/>
        <v>-0.5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5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56088.800000000003</v>
      </c>
      <c r="D20" s="203">
        <f>+D21+D64+D77</f>
        <v>63050.500000000007</v>
      </c>
      <c r="E20" s="203">
        <f>+E21+E64+E77</f>
        <v>6954.9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55091.8</v>
      </c>
      <c r="D21" s="213">
        <f>SUM(D22,D25:D31,D35:D58,D62:D63)</f>
        <v>58419.500000000007</v>
      </c>
      <c r="E21" s="213">
        <f>SUM(E22,E25:E30,E34:E58,E62:E63)</f>
        <v>3320.8999999999996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504">
        <v>48907.8</v>
      </c>
      <c r="D22" s="210">
        <f>+'Dramakan hosqer'!F28</f>
        <v>52228.3</v>
      </c>
      <c r="E22" s="210">
        <f>+D22-C22</f>
        <v>3320.5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1051.9000000000001</v>
      </c>
      <c r="D23" s="204">
        <f>+'Dramakan hosqer'!F29</f>
        <v>9504</v>
      </c>
      <c r="E23" s="204">
        <f t="shared" ref="E23:E60" si="1">+D23-C23</f>
        <v>8452.1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204">
        <v>2339</v>
      </c>
      <c r="D24" s="204">
        <f>+'Dramakan hosqer'!F30</f>
        <v>0</v>
      </c>
      <c r="E24" s="204">
        <f t="shared" si="1"/>
        <v>-2339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504">
        <v>517.29999999999995</v>
      </c>
      <c r="D26" s="210">
        <f>+'Dramakan hosqer'!F32</f>
        <v>444.9</v>
      </c>
      <c r="E26" s="210">
        <f t="shared" si="1"/>
        <v>-72.399999999999977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504">
        <v>447.8</v>
      </c>
      <c r="D27" s="210">
        <f>+'Dramakan hosqer'!F33</f>
        <v>553.6</v>
      </c>
      <c r="E27" s="210">
        <f t="shared" si="1"/>
        <v>105.80000000000001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504">
        <v>48.7</v>
      </c>
      <c r="D28" s="210">
        <f>+'Dramakan hosqer'!F34</f>
        <v>54.3</v>
      </c>
      <c r="E28" s="210">
        <f t="shared" si="1"/>
        <v>5.5999999999999943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35.200000000000003</v>
      </c>
      <c r="D29" s="210">
        <f>+'Dramakan hosqer'!F35</f>
        <v>38.4</v>
      </c>
      <c r="E29" s="210">
        <f t="shared" si="1"/>
        <v>3.1999999999999957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20</v>
      </c>
      <c r="D30" s="210">
        <f>+'Dramakan hosqer'!F36</f>
        <v>20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153.6</v>
      </c>
      <c r="D31" s="211">
        <f>+'Dramakan hosqer'!F37</f>
        <v>160.4</v>
      </c>
      <c r="E31" s="211">
        <f t="shared" si="1"/>
        <v>6.8000000000000114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6" t="str">
        <f>+'Dramakan hosqer'!B38</f>
        <v>բաժանորդային վճար</v>
      </c>
      <c r="C32" s="505">
        <v>52.8</v>
      </c>
      <c r="D32" s="204">
        <f>+'Dramakan hosqer'!F38</f>
        <v>57.6</v>
      </c>
      <c r="E32" s="204">
        <f t="shared" si="1"/>
        <v>4.8000000000000043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6" t="str">
        <f>+'Dramakan hosqer'!B39</f>
        <v>րոպեավճար</v>
      </c>
      <c r="C33" s="204"/>
      <c r="D33" s="204">
        <f>+'Dramakan hosqer'!F39</f>
        <v>2</v>
      </c>
      <c r="E33" s="204">
        <f t="shared" si="1"/>
        <v>2</v>
      </c>
      <c r="F33" s="204"/>
      <c r="I33" s="116"/>
    </row>
    <row r="34" spans="1:20">
      <c r="A34" s="25">
        <f>+'Dramakan hosqer'!A40</f>
        <v>7.2999999999999989</v>
      </c>
      <c r="B34" s="276" t="str">
        <f>+'Dramakan hosqer'!B40</f>
        <v>ինտերնետ կապ</v>
      </c>
      <c r="C34" s="204">
        <v>100.8</v>
      </c>
      <c r="D34" s="204">
        <f>+'Dramakan hosqer'!F40</f>
        <v>100.8</v>
      </c>
      <c r="E34" s="204">
        <f t="shared" si="1"/>
        <v>0</v>
      </c>
      <c r="F34" s="204"/>
      <c r="I34" s="116"/>
    </row>
    <row r="35" spans="1:20" s="55" customFormat="1" ht="17.25" hidden="1">
      <c r="A35" s="57">
        <f>+'Dramakan hosqer'!A41</f>
        <v>8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504">
        <v>938.7</v>
      </c>
      <c r="D36" s="210">
        <f>+'Dramakan hosqer'!F42</f>
        <v>950</v>
      </c>
      <c r="E36" s="210">
        <f t="shared" si="1"/>
        <v>11.299999999999955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504">
        <v>599.4</v>
      </c>
      <c r="D37" s="210">
        <f>+'Dramakan hosqer'!F43</f>
        <v>600</v>
      </c>
      <c r="E37" s="210">
        <f t="shared" si="1"/>
        <v>0.60000000000002274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504">
        <v>867.8</v>
      </c>
      <c r="D38" s="210">
        <f>+'Dramakan hosqer'!F44</f>
        <v>800</v>
      </c>
      <c r="E38" s="210">
        <f t="shared" si="1"/>
        <v>-67.799999999999955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11</v>
      </c>
      <c r="B40" s="219" t="str">
        <f>+'Dramakan hosqer'!B46</f>
        <v>Դեղորայքի գծով</v>
      </c>
      <c r="C40" s="210">
        <v>30</v>
      </c>
      <c r="D40" s="210">
        <f>+'Dramakan hosqer'!F46</f>
        <v>30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60</v>
      </c>
      <c r="E41" s="210">
        <f t="shared" si="1"/>
        <v>60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13</v>
      </c>
      <c r="B42" s="219" t="str">
        <f>+'Dramakan hosqer'!B48</f>
        <v>Ընթացիկ վերանորոգման գծով</v>
      </c>
      <c r="C42" s="504">
        <v>937.4</v>
      </c>
      <c r="D42" s="210">
        <f>+'Dramakan hosqer'!F48</f>
        <v>800</v>
      </c>
      <c r="E42" s="210">
        <f t="shared" si="1"/>
        <v>-137.39999999999998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14</v>
      </c>
      <c r="B43" s="219" t="str">
        <f>+'Dramakan hosqer'!B49</f>
        <v>Ջեռուցման համակարգի սպասարկման գծով</v>
      </c>
      <c r="C43" s="210">
        <v>103.2</v>
      </c>
      <c r="D43" s="210">
        <f>+'Dramakan hosqer'!F49</f>
        <v>103.2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15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16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15</v>
      </c>
      <c r="B46" s="219" t="str">
        <f>+'Dramakan hosqer'!B52</f>
        <v>Գնումների համակարգողի ծառայության գծով</v>
      </c>
      <c r="C46" s="210">
        <v>105</v>
      </c>
      <c r="D46" s="210">
        <f>+'Dramakan hosqer'!F52</f>
        <v>105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16</v>
      </c>
      <c r="B47" s="219" t="str">
        <f>+'Dramakan hosqer'!B53</f>
        <v>Համակարգիչների տեխնիկական սպասարկման գծով</v>
      </c>
      <c r="C47" s="210">
        <v>34</v>
      </c>
      <c r="D47" s="210">
        <f>+'Dramakan hosqer'!F53</f>
        <v>117</v>
      </c>
      <c r="E47" s="210">
        <f t="shared" si="1"/>
        <v>83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17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6</v>
      </c>
      <c r="E48" s="210">
        <f t="shared" si="1"/>
        <v>-89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18</v>
      </c>
      <c r="B49" s="219" t="str">
        <f>+'Dramakan hosqer'!B55</f>
        <v>էլ․ստորագրության գծով</v>
      </c>
      <c r="C49" s="210">
        <v>6</v>
      </c>
      <c r="D49" s="210">
        <f>+'Dramakan hosqer'!F55</f>
        <v>0</v>
      </c>
      <c r="E49" s="210">
        <f t="shared" si="1"/>
        <v>-6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19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20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21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18</v>
      </c>
      <c r="B53" s="219" t="str">
        <f>+'Dramakan hosqer'!B59</f>
        <v>Միջոցառումների գծով</v>
      </c>
      <c r="C53" s="210">
        <v>200</v>
      </c>
      <c r="D53" s="210">
        <f>+'Dramakan hosqer'!F59</f>
        <v>300</v>
      </c>
      <c r="E53" s="210">
        <f t="shared" si="1"/>
        <v>100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19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19</v>
      </c>
      <c r="B55" s="503" t="s">
        <v>283</v>
      </c>
      <c r="C55" s="210">
        <v>800</v>
      </c>
      <c r="D55" s="210">
        <f>+'Dramakan hosqer'!F61</f>
        <v>800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20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21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22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22.1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22.200000000000003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22.300000000000004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37">
        <f>+'Dramakan hosqer'!A68</f>
        <v>20</v>
      </c>
      <c r="B62" s="438" t="str">
        <f>+'Dramakan hosqer'!B68</f>
        <v>Կրեդիտորական պարտքի մարման գծով</v>
      </c>
      <c r="C62" s="504">
        <v>244.9</v>
      </c>
      <c r="D62" s="439">
        <f>+'Dramakan hosqer'!F68</f>
        <v>248.39999999999964</v>
      </c>
      <c r="E62" s="439">
        <f t="shared" ref="E62:E63" si="3">+D62-C62</f>
        <v>3.4999999999996305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37">
        <f>+'Dramakan hosqer'!A69</f>
        <v>21</v>
      </c>
      <c r="B63" s="438" t="str">
        <f>+'Dramakan hosqer'!B69</f>
        <v>Այլ արտահոսքերի գծով</v>
      </c>
      <c r="C63" s="439"/>
      <c r="D63" s="439">
        <f>+'Dramakan hosqer'!F69</f>
        <v>0</v>
      </c>
      <c r="E63" s="439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997</v>
      </c>
      <c r="D64" s="213">
        <f>+D65+D73</f>
        <v>1231</v>
      </c>
      <c r="E64" s="213">
        <f t="shared" ref="E64" si="4">D64-C64</f>
        <v>234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0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997</v>
      </c>
      <c r="D65" s="213">
        <f>SUM(D66:D72)</f>
        <v>1231</v>
      </c>
      <c r="E65" s="213">
        <f>+D65-C65</f>
        <v>234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497</v>
      </c>
      <c r="D66" s="211">
        <f>+'Dramakan hosqer'!F72</f>
        <v>321</v>
      </c>
      <c r="E66" s="211">
        <f t="shared" ref="E66:E76" si="5">+D66-C66</f>
        <v>-176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370</v>
      </c>
      <c r="D67" s="211">
        <f>+'Dramakan hosqer'!F73</f>
        <v>910</v>
      </c>
      <c r="E67" s="211">
        <f t="shared" si="5"/>
        <v>540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>
        <v>130</v>
      </c>
      <c r="D68" s="211">
        <f>+'Dramakan hosqer'!F74</f>
        <v>0</v>
      </c>
      <c r="E68" s="211">
        <f t="shared" si="5"/>
        <v>-130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263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2" customFormat="1" ht="34.5" hidden="1">
      <c r="A73" s="440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1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3">
        <f>SUM(C78:C81)</f>
        <v>0</v>
      </c>
      <c r="D77" s="213">
        <f>SUM(D78:D81)</f>
        <v>3400</v>
      </c>
      <c r="E77" s="213">
        <f t="shared" ref="E77:E82" si="6">D77-C77</f>
        <v>3400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hosqer'!A84</f>
        <v>1</v>
      </c>
      <c r="B78" s="246" t="str">
        <f>+'Dramakan hosqer'!B84</f>
        <v>Պարգևատրման  գծով</v>
      </c>
      <c r="C78" s="210"/>
      <c r="D78" s="210">
        <f>+'Dramakan hosqer'!F84</f>
        <v>3400</v>
      </c>
      <c r="E78" s="210">
        <f>D78-C78</f>
        <v>3400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5519.3999999999942</v>
      </c>
      <c r="D82" s="213">
        <f>D6+D7-D20</f>
        <v>2373.9999999999854</v>
      </c>
      <c r="E82" s="213">
        <f t="shared" si="6"/>
        <v>-3145.4000000000087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8" t="str">
        <f>+'Ekamut-caxs'!D71</f>
        <v>Գ. Շիրինյան</v>
      </c>
      <c r="E84" s="525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27" t="s">
        <v>90</v>
      </c>
      <c r="E85" s="527"/>
      <c r="F85" s="241"/>
    </row>
    <row r="86" spans="1:20" s="17" customFormat="1" ht="17.25">
      <c r="A86" s="18"/>
      <c r="B86" s="286" t="s">
        <v>6</v>
      </c>
      <c r="C86" s="18"/>
      <c r="D86" s="525" t="str">
        <f>+'Ekamut-caxs'!D73</f>
        <v>Հ. Մելիքյան</v>
      </c>
      <c r="E86" s="525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27" t="s">
        <v>90</v>
      </c>
      <c r="E87" s="527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F8" sqref="F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9" t="s">
        <v>65</v>
      </c>
      <c r="B1" s="529"/>
      <c r="C1" s="529"/>
      <c r="D1" s="529"/>
      <c r="E1" s="52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0" t="str">
        <f>+'Ekamut-caxs'!A7:D7</f>
        <v>«Երևանի Շենգավիթ վարչական շրջանի թիվ 5 մշակույթի կենտրոն» ՀՈԱԿ-ի</v>
      </c>
      <c r="B2" s="531"/>
      <c r="C2" s="531"/>
      <c r="D2" s="531"/>
      <c r="E2" s="53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2" t="s">
        <v>128</v>
      </c>
      <c r="B3" s="532"/>
      <c r="C3" s="532"/>
      <c r="D3" s="532"/>
      <c r="E3" s="53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3" t="s">
        <v>222</v>
      </c>
      <c r="B4" s="533"/>
      <c r="C4" s="533"/>
      <c r="D4" s="533"/>
      <c r="E4" s="53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4" t="s">
        <v>133</v>
      </c>
      <c r="B7" s="535"/>
      <c r="C7" s="53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4" t="s">
        <v>158</v>
      </c>
      <c r="B35" s="535"/>
      <c r="C35" s="53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138.80000000000001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97.2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4.4000000000000004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>
        <v>3.2</v>
      </c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4.8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7828.9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7828.9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8077.2999999999993</v>
      </c>
      <c r="E58" s="183"/>
      <c r="F58" s="259">
        <f>+D58-D54</f>
        <v>248.39999999999964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272</v>
      </c>
      <c r="C61" s="182">
        <f>+'Dramakan hosqer'!F12</f>
        <v>5519.3999999999942</v>
      </c>
      <c r="D61" s="537" t="s">
        <v>161</v>
      </c>
      <c r="E61" s="538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9" t="str">
        <f>+'Ekamut-caxs'!D71</f>
        <v>Գ. Շիրինյան</v>
      </c>
      <c r="E63" s="53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6" t="s">
        <v>90</v>
      </c>
      <c r="E64" s="53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9" t="str">
        <f>+'Ekamut-caxs'!D73</f>
        <v>Հ. Մելիքյան</v>
      </c>
      <c r="E65" s="53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6" t="s">
        <v>90</v>
      </c>
      <c r="E66" s="53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F8" sqref="F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4.28515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4" t="s">
        <v>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6" s="20" customFormat="1" ht="20.25">
      <c r="A2" s="511" t="str">
        <f>+'Ekamut-caxs'!A7:D7</f>
        <v>«Երևանի Շենգավիթ վարչական շրջանի թիվ 5 մշակույթի կենտրոն»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19"/>
      <c r="P2" s="19"/>
    </row>
    <row r="3" spans="1:16" ht="17.25">
      <c r="A3" s="532" t="s">
        <v>282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6" ht="21" customHeight="1" thickBot="1">
      <c r="N4" s="125" t="s">
        <v>0</v>
      </c>
    </row>
    <row r="5" spans="1:16" ht="21" customHeight="1">
      <c r="A5" s="545" t="s">
        <v>203</v>
      </c>
      <c r="B5" s="545" t="s">
        <v>66</v>
      </c>
      <c r="C5" s="546" t="s">
        <v>190</v>
      </c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7" t="s">
        <v>127</v>
      </c>
    </row>
    <row r="6" spans="1:16" ht="172.5" customHeight="1">
      <c r="A6" s="545"/>
      <c r="B6" s="545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232</v>
      </c>
      <c r="K6" s="236" t="s">
        <v>233</v>
      </c>
      <c r="L6" s="236" t="s">
        <v>230</v>
      </c>
      <c r="M6" s="236" t="s">
        <v>221</v>
      </c>
      <c r="N6" s="548"/>
    </row>
    <row r="7" spans="1:16" ht="31.5" customHeight="1">
      <c r="A7" s="236">
        <v>1</v>
      </c>
      <c r="B7" s="253" t="s">
        <v>174</v>
      </c>
      <c r="C7" s="471">
        <v>41978.400000000001</v>
      </c>
      <c r="D7" s="471"/>
      <c r="E7" s="471" t="str">
        <f>IF(D7&gt;1,326.6," ")</f>
        <v xml:space="preserve"> </v>
      </c>
      <c r="F7" s="471">
        <v>745.9</v>
      </c>
      <c r="G7" s="471"/>
      <c r="H7" s="471"/>
      <c r="I7" s="471">
        <v>9504</v>
      </c>
      <c r="J7" s="472"/>
      <c r="K7" s="471"/>
      <c r="L7" s="471"/>
      <c r="M7" s="471">
        <v>3400</v>
      </c>
      <c r="N7" s="251">
        <f>ROUND(SUM(C7:M7),1)</f>
        <v>55628.3</v>
      </c>
    </row>
    <row r="8" spans="1:16" ht="43.5" customHeight="1">
      <c r="A8" s="236">
        <v>2</v>
      </c>
      <c r="B8" s="299" t="s">
        <v>87</v>
      </c>
      <c r="C8" s="471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55628.3</v>
      </c>
    </row>
    <row r="10" spans="1:16" s="473" customFormat="1" ht="15" customHeight="1">
      <c r="B10" s="103"/>
      <c r="C10" s="502">
        <v>3498.2</v>
      </c>
      <c r="D10" s="474"/>
      <c r="E10" s="474"/>
      <c r="F10" s="474"/>
      <c r="G10" s="475"/>
      <c r="H10" s="475"/>
      <c r="I10" s="476"/>
      <c r="J10" s="476"/>
      <c r="K10" s="476"/>
      <c r="L10" s="475"/>
      <c r="M10" s="474"/>
      <c r="N10" s="477"/>
    </row>
    <row r="11" spans="1:16" s="473" customFormat="1" ht="63.75" customHeight="1">
      <c r="B11" s="540" t="s">
        <v>279</v>
      </c>
      <c r="C11" s="540"/>
      <c r="D11" s="479"/>
      <c r="E11" s="478"/>
      <c r="F11" s="478"/>
      <c r="G11" s="478"/>
      <c r="H11" s="478"/>
      <c r="I11" s="478"/>
      <c r="J11" s="478"/>
      <c r="K11" s="478"/>
      <c r="L11" s="475"/>
      <c r="M11" s="474"/>
      <c r="N11" s="477"/>
    </row>
    <row r="12" spans="1:16" s="473" customFormat="1" ht="42.75" customHeight="1">
      <c r="B12" s="510"/>
      <c r="C12" s="478">
        <f>3498.1*12</f>
        <v>41977.2</v>
      </c>
      <c r="D12" s="478"/>
      <c r="E12" s="478"/>
      <c r="F12" s="478"/>
      <c r="G12" s="478"/>
      <c r="H12" s="478"/>
      <c r="I12" s="478"/>
      <c r="J12" s="478"/>
      <c r="K12" s="478"/>
      <c r="L12" s="475"/>
      <c r="M12" s="474"/>
      <c r="N12" s="477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9"/>
      <c r="M13" s="549"/>
      <c r="N13" s="223"/>
    </row>
    <row r="14" spans="1:16" s="144" customFormat="1" ht="69" customHeight="1">
      <c r="B14" s="550" t="s">
        <v>173</v>
      </c>
      <c r="C14" s="551"/>
      <c r="E14" s="550" t="s">
        <v>172</v>
      </c>
      <c r="F14" s="551"/>
      <c r="G14" s="248"/>
      <c r="H14" s="541"/>
      <c r="I14" s="54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193</v>
      </c>
      <c r="E15" s="195" t="s">
        <v>163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59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3" t="str">
        <f>+'Ekamut-caxs'!D71</f>
        <v>Գ. Շիրինյան</v>
      </c>
      <c r="H19" s="543"/>
      <c r="I19" s="543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2" t="s">
        <v>90</v>
      </c>
      <c r="H20" s="542"/>
      <c r="I20" s="542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3" t="str">
        <f>+'Ekamut-caxs'!D73</f>
        <v>Հ. Մելիքյան</v>
      </c>
      <c r="H21" s="543"/>
      <c r="I21" s="543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2" t="s">
        <v>90</v>
      </c>
      <c r="H22" s="542"/>
      <c r="I22" s="542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F8" sqref="F8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4" width="14.42578125" style="368" customWidth="1"/>
    <col min="5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5" width="11.7109375" style="368" customWidth="1"/>
    <col min="16" max="16384" width="9.140625" style="368"/>
  </cols>
  <sheetData>
    <row r="1" spans="1:15" s="367" customFormat="1" ht="18.75" customHeight="1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67" customFormat="1" ht="21.75" customHeight="1">
      <c r="A2" s="553" t="str">
        <f>+'Ekamut-caxs'!A7:E7</f>
        <v>«Երևանի Շենգավիթ վարչական շրջանի թիվ 5 մշակույթի կենտրոն» ՀՈԱԿ-ի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67" customFormat="1" ht="21" customHeight="1">
      <c r="A3" s="553" t="s">
        <v>91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/>
    <row r="5" spans="1:15" s="369" customFormat="1" ht="24.75" customHeight="1">
      <c r="A5" s="554" t="s">
        <v>111</v>
      </c>
      <c r="B5" s="554" t="s">
        <v>92</v>
      </c>
      <c r="C5" s="555" t="s">
        <v>93</v>
      </c>
      <c r="D5" s="555"/>
      <c r="E5" s="555"/>
      <c r="F5" s="555"/>
      <c r="G5" s="555" t="s">
        <v>94</v>
      </c>
      <c r="H5" s="555"/>
      <c r="I5" s="555"/>
      <c r="J5" s="555"/>
      <c r="K5" s="555" t="s">
        <v>118</v>
      </c>
      <c r="L5" s="555"/>
      <c r="M5" s="555"/>
      <c r="N5" s="555"/>
      <c r="O5" s="555"/>
    </row>
    <row r="6" spans="1:15" s="372" customFormat="1" ht="51" customHeight="1">
      <c r="A6" s="554"/>
      <c r="B6" s="554"/>
      <c r="C6" s="370" t="s">
        <v>254</v>
      </c>
      <c r="D6" s="370" t="s">
        <v>199</v>
      </c>
      <c r="E6" s="370" t="s">
        <v>265</v>
      </c>
      <c r="F6" s="370" t="s">
        <v>266</v>
      </c>
      <c r="G6" s="370" t="s">
        <v>220</v>
      </c>
      <c r="H6" s="370" t="s">
        <v>199</v>
      </c>
      <c r="I6" s="370" t="s">
        <v>267</v>
      </c>
      <c r="J6" s="370" t="s">
        <v>266</v>
      </c>
      <c r="K6" s="370" t="s">
        <v>254</v>
      </c>
      <c r="L6" s="370" t="s">
        <v>265</v>
      </c>
      <c r="M6" s="370" t="s">
        <v>268</v>
      </c>
      <c r="N6" s="371" t="s">
        <v>269</v>
      </c>
      <c r="O6" s="371" t="s">
        <v>270</v>
      </c>
    </row>
    <row r="7" spans="1:15" ht="19.5" customHeight="1">
      <c r="A7" s="444">
        <v>1</v>
      </c>
      <c r="B7" s="445" t="s">
        <v>95</v>
      </c>
      <c r="C7" s="446">
        <v>1469</v>
      </c>
      <c r="D7" s="374">
        <v>211095</v>
      </c>
      <c r="E7" s="375"/>
      <c r="F7" s="447">
        <f t="shared" ref="F7:F16" si="0">+E7*143.7</f>
        <v>0</v>
      </c>
      <c r="G7" s="446">
        <v>1731</v>
      </c>
      <c r="H7" s="374">
        <v>89861</v>
      </c>
      <c r="I7" s="375">
        <v>1487</v>
      </c>
      <c r="J7" s="447">
        <v>77260</v>
      </c>
      <c r="K7" s="381">
        <v>9</v>
      </c>
      <c r="L7" s="375">
        <v>15</v>
      </c>
      <c r="M7" s="378">
        <f>+L7*200.47</f>
        <v>3007.05</v>
      </c>
      <c r="N7" s="377">
        <f>+L7*7.94904</f>
        <v>119.23560000000001</v>
      </c>
      <c r="O7" s="378">
        <f>+N7+M7</f>
        <v>3126.2856000000002</v>
      </c>
    </row>
    <row r="8" spans="1:15" ht="19.5" customHeight="1">
      <c r="A8" s="444">
        <v>2</v>
      </c>
      <c r="B8" s="445" t="s">
        <v>256</v>
      </c>
      <c r="C8" s="446">
        <v>1290</v>
      </c>
      <c r="D8" s="374">
        <v>185373</v>
      </c>
      <c r="E8" s="375">
        <f>+C8</f>
        <v>1290</v>
      </c>
      <c r="F8" s="447">
        <f t="shared" si="0"/>
        <v>185372.99999999997</v>
      </c>
      <c r="G8" s="446">
        <v>1356</v>
      </c>
      <c r="H8" s="374">
        <v>70364</v>
      </c>
      <c r="I8" s="375">
        <f t="shared" ref="I8:I18" si="1">+G8</f>
        <v>1356</v>
      </c>
      <c r="J8" s="447">
        <f t="shared" ref="J8:J18" si="2">+I8*53.48</f>
        <v>72518.87999999999</v>
      </c>
      <c r="K8" s="381">
        <v>17</v>
      </c>
      <c r="L8" s="375">
        <f>+K8</f>
        <v>17</v>
      </c>
      <c r="M8" s="378">
        <f t="shared" ref="M8:M18" si="3">+L8*200.47</f>
        <v>3407.99</v>
      </c>
      <c r="N8" s="377">
        <f t="shared" ref="N8:N18" si="4">+L8*7.94904</f>
        <v>135.13368</v>
      </c>
      <c r="O8" s="378">
        <f t="shared" ref="O8:O18" si="5">+N8+M8</f>
        <v>3543.1236799999997</v>
      </c>
    </row>
    <row r="9" spans="1:15" ht="19.5" customHeight="1">
      <c r="A9" s="444">
        <v>3</v>
      </c>
      <c r="B9" s="445" t="s">
        <v>96</v>
      </c>
      <c r="C9" s="446">
        <v>493</v>
      </c>
      <c r="D9" s="374">
        <v>70844</v>
      </c>
      <c r="E9" s="375">
        <f t="shared" ref="E9:E18" si="6">+C9</f>
        <v>493</v>
      </c>
      <c r="F9" s="447">
        <f t="shared" si="0"/>
        <v>70844.099999999991</v>
      </c>
      <c r="G9" s="446">
        <v>834</v>
      </c>
      <c r="H9" s="374">
        <v>43111</v>
      </c>
      <c r="I9" s="375">
        <f t="shared" si="1"/>
        <v>834</v>
      </c>
      <c r="J9" s="447">
        <f t="shared" si="2"/>
        <v>44602.32</v>
      </c>
      <c r="K9" s="381">
        <v>23</v>
      </c>
      <c r="L9" s="375">
        <f t="shared" ref="L9:L18" si="7">+K9</f>
        <v>23</v>
      </c>
      <c r="M9" s="378">
        <f t="shared" si="3"/>
        <v>4610.8100000000004</v>
      </c>
      <c r="N9" s="377">
        <f t="shared" si="4"/>
        <v>182.82792000000001</v>
      </c>
      <c r="O9" s="378">
        <f t="shared" si="5"/>
        <v>4793.6379200000001</v>
      </c>
    </row>
    <row r="10" spans="1:15" ht="19.5" customHeight="1">
      <c r="A10" s="444">
        <v>4</v>
      </c>
      <c r="B10" s="445" t="s">
        <v>97</v>
      </c>
      <c r="C10" s="381"/>
      <c r="D10" s="379"/>
      <c r="E10" s="375">
        <f t="shared" si="6"/>
        <v>0</v>
      </c>
      <c r="F10" s="447">
        <f t="shared" si="0"/>
        <v>0</v>
      </c>
      <c r="G10" s="446">
        <v>903</v>
      </c>
      <c r="H10" s="379">
        <v>45606</v>
      </c>
      <c r="I10" s="375">
        <f t="shared" si="1"/>
        <v>903</v>
      </c>
      <c r="J10" s="447">
        <f t="shared" si="2"/>
        <v>48292.439999999995</v>
      </c>
      <c r="K10" s="381">
        <v>33</v>
      </c>
      <c r="L10" s="375">
        <f t="shared" si="7"/>
        <v>33</v>
      </c>
      <c r="M10" s="378">
        <f t="shared" si="3"/>
        <v>6615.51</v>
      </c>
      <c r="N10" s="377">
        <f t="shared" si="4"/>
        <v>262.31832000000003</v>
      </c>
      <c r="O10" s="378">
        <f t="shared" si="5"/>
        <v>6877.8283200000005</v>
      </c>
    </row>
    <row r="11" spans="1:15" ht="19.5" customHeight="1">
      <c r="A11" s="444">
        <v>5</v>
      </c>
      <c r="B11" s="445" t="s">
        <v>98</v>
      </c>
      <c r="C11" s="381"/>
      <c r="D11" s="379"/>
      <c r="E11" s="375">
        <f t="shared" si="6"/>
        <v>0</v>
      </c>
      <c r="F11" s="447">
        <f t="shared" si="0"/>
        <v>0</v>
      </c>
      <c r="G11" s="446">
        <v>547</v>
      </c>
      <c r="H11" s="379">
        <v>27427</v>
      </c>
      <c r="I11" s="375">
        <f t="shared" si="1"/>
        <v>547</v>
      </c>
      <c r="J11" s="447">
        <f t="shared" si="2"/>
        <v>29253.559999999998</v>
      </c>
      <c r="K11" s="381">
        <v>16</v>
      </c>
      <c r="L11" s="375">
        <f t="shared" si="7"/>
        <v>16</v>
      </c>
      <c r="M11" s="378">
        <f t="shared" si="3"/>
        <v>3207.52</v>
      </c>
      <c r="N11" s="377">
        <f t="shared" si="4"/>
        <v>127.18464</v>
      </c>
      <c r="O11" s="378">
        <f t="shared" si="5"/>
        <v>3334.7046399999999</v>
      </c>
    </row>
    <row r="12" spans="1:15" ht="19.5" customHeight="1">
      <c r="A12" s="444">
        <v>6</v>
      </c>
      <c r="B12" s="445" t="s">
        <v>99</v>
      </c>
      <c r="C12" s="381"/>
      <c r="D12" s="379"/>
      <c r="E12" s="375">
        <f t="shared" si="6"/>
        <v>0</v>
      </c>
      <c r="F12" s="447">
        <f t="shared" si="0"/>
        <v>0</v>
      </c>
      <c r="G12" s="446">
        <v>379</v>
      </c>
      <c r="H12" s="379">
        <v>19549</v>
      </c>
      <c r="I12" s="375">
        <f t="shared" si="1"/>
        <v>379</v>
      </c>
      <c r="J12" s="447">
        <f t="shared" si="2"/>
        <v>20268.919999999998</v>
      </c>
      <c r="K12" s="381">
        <v>26</v>
      </c>
      <c r="L12" s="375">
        <f t="shared" si="7"/>
        <v>26</v>
      </c>
      <c r="M12" s="378">
        <f t="shared" si="3"/>
        <v>5212.22</v>
      </c>
      <c r="N12" s="377">
        <f t="shared" si="4"/>
        <v>206.67504</v>
      </c>
      <c r="O12" s="378">
        <f t="shared" si="5"/>
        <v>5418.8950400000003</v>
      </c>
    </row>
    <row r="13" spans="1:15" ht="19.5" customHeight="1">
      <c r="A13" s="444">
        <v>7</v>
      </c>
      <c r="B13" s="445" t="s">
        <v>100</v>
      </c>
      <c r="C13" s="381"/>
      <c r="D13" s="379"/>
      <c r="E13" s="375">
        <f t="shared" si="6"/>
        <v>0</v>
      </c>
      <c r="F13" s="447">
        <f t="shared" si="0"/>
        <v>0</v>
      </c>
      <c r="G13" s="446">
        <v>333</v>
      </c>
      <c r="H13" s="379">
        <v>17135</v>
      </c>
      <c r="I13" s="375">
        <f t="shared" si="1"/>
        <v>333</v>
      </c>
      <c r="J13" s="447">
        <f t="shared" si="2"/>
        <v>17808.84</v>
      </c>
      <c r="K13" s="381">
        <v>29</v>
      </c>
      <c r="L13" s="375">
        <f t="shared" si="7"/>
        <v>29</v>
      </c>
      <c r="M13" s="378">
        <f t="shared" si="3"/>
        <v>5813.63</v>
      </c>
      <c r="N13" s="377">
        <f t="shared" si="4"/>
        <v>230.52216000000001</v>
      </c>
      <c r="O13" s="378">
        <f t="shared" si="5"/>
        <v>6044.1521600000005</v>
      </c>
    </row>
    <row r="14" spans="1:15" ht="19.5" customHeight="1">
      <c r="A14" s="444">
        <v>8</v>
      </c>
      <c r="B14" s="448" t="s">
        <v>101</v>
      </c>
      <c r="C14" s="381"/>
      <c r="D14" s="379"/>
      <c r="E14" s="375">
        <f t="shared" si="6"/>
        <v>0</v>
      </c>
      <c r="F14" s="447">
        <f t="shared" si="0"/>
        <v>0</v>
      </c>
      <c r="G14" s="446">
        <v>219</v>
      </c>
      <c r="H14" s="379">
        <v>11108</v>
      </c>
      <c r="I14" s="375">
        <f t="shared" si="1"/>
        <v>219</v>
      </c>
      <c r="J14" s="447">
        <f t="shared" si="2"/>
        <v>11712.119999999999</v>
      </c>
      <c r="K14" s="381">
        <v>27</v>
      </c>
      <c r="L14" s="375">
        <f t="shared" si="7"/>
        <v>27</v>
      </c>
      <c r="M14" s="378">
        <f t="shared" si="3"/>
        <v>5412.69</v>
      </c>
      <c r="N14" s="377">
        <f t="shared" si="4"/>
        <v>214.62407999999999</v>
      </c>
      <c r="O14" s="378">
        <f t="shared" si="5"/>
        <v>5627.3140799999992</v>
      </c>
    </row>
    <row r="15" spans="1:15" ht="19.5" customHeight="1">
      <c r="A15" s="444">
        <v>9</v>
      </c>
      <c r="B15" s="448" t="s">
        <v>102</v>
      </c>
      <c r="C15" s="381"/>
      <c r="D15" s="379"/>
      <c r="E15" s="375">
        <f t="shared" si="6"/>
        <v>0</v>
      </c>
      <c r="F15" s="447">
        <f t="shared" si="0"/>
        <v>0</v>
      </c>
      <c r="G15" s="446">
        <v>347</v>
      </c>
      <c r="H15" s="379">
        <v>17784</v>
      </c>
      <c r="I15" s="375">
        <f t="shared" si="1"/>
        <v>347</v>
      </c>
      <c r="J15" s="447">
        <f t="shared" si="2"/>
        <v>18557.559999999998</v>
      </c>
      <c r="K15" s="381">
        <v>31</v>
      </c>
      <c r="L15" s="375">
        <f t="shared" si="7"/>
        <v>31</v>
      </c>
      <c r="M15" s="378">
        <f t="shared" si="3"/>
        <v>6214.57</v>
      </c>
      <c r="N15" s="377">
        <f t="shared" si="4"/>
        <v>246.42024000000001</v>
      </c>
      <c r="O15" s="378">
        <f t="shared" si="5"/>
        <v>6460.9902400000001</v>
      </c>
    </row>
    <row r="16" spans="1:15" ht="19.5" customHeight="1">
      <c r="A16" s="444">
        <v>10</v>
      </c>
      <c r="B16" s="448" t="s">
        <v>103</v>
      </c>
      <c r="C16" s="381"/>
      <c r="D16" s="379"/>
      <c r="E16" s="375">
        <f t="shared" si="6"/>
        <v>0</v>
      </c>
      <c r="F16" s="447">
        <f t="shared" si="0"/>
        <v>0</v>
      </c>
      <c r="G16" s="381">
        <v>783</v>
      </c>
      <c r="H16" s="379">
        <v>39265</v>
      </c>
      <c r="I16" s="375">
        <f t="shared" si="1"/>
        <v>783</v>
      </c>
      <c r="J16" s="447">
        <f t="shared" si="2"/>
        <v>41874.839999999997</v>
      </c>
      <c r="K16" s="381">
        <v>22</v>
      </c>
      <c r="L16" s="375">
        <f t="shared" si="7"/>
        <v>22</v>
      </c>
      <c r="M16" s="378">
        <f t="shared" si="3"/>
        <v>4410.34</v>
      </c>
      <c r="N16" s="377">
        <f t="shared" si="4"/>
        <v>174.87888000000001</v>
      </c>
      <c r="O16" s="378">
        <f t="shared" si="5"/>
        <v>4585.2188800000004</v>
      </c>
    </row>
    <row r="17" spans="1:15" ht="19.5" customHeight="1">
      <c r="A17" s="444">
        <v>11</v>
      </c>
      <c r="B17" s="448" t="s">
        <v>104</v>
      </c>
      <c r="C17" s="449">
        <v>347</v>
      </c>
      <c r="D17" s="380">
        <v>48964</v>
      </c>
      <c r="E17" s="375">
        <f t="shared" si="6"/>
        <v>347</v>
      </c>
      <c r="F17" s="447">
        <f>+E17*143.7</f>
        <v>49863.899999999994</v>
      </c>
      <c r="G17" s="449">
        <v>1314</v>
      </c>
      <c r="H17" s="380">
        <v>66626</v>
      </c>
      <c r="I17" s="375">
        <f t="shared" si="1"/>
        <v>1314</v>
      </c>
      <c r="J17" s="447">
        <f t="shared" si="2"/>
        <v>70272.72</v>
      </c>
      <c r="K17" s="375">
        <v>10</v>
      </c>
      <c r="L17" s="375">
        <f t="shared" si="7"/>
        <v>10</v>
      </c>
      <c r="M17" s="378">
        <f t="shared" si="3"/>
        <v>2004.7</v>
      </c>
      <c r="N17" s="377">
        <f t="shared" si="4"/>
        <v>79.490399999999994</v>
      </c>
      <c r="O17" s="378">
        <f t="shared" si="5"/>
        <v>2084.1904</v>
      </c>
    </row>
    <row r="18" spans="1:15" ht="19.5" customHeight="1">
      <c r="A18" s="444">
        <v>12</v>
      </c>
      <c r="B18" s="448" t="s">
        <v>105</v>
      </c>
      <c r="C18" s="449">
        <v>966</v>
      </c>
      <c r="D18" s="380">
        <v>138814</v>
      </c>
      <c r="E18" s="375">
        <f t="shared" si="6"/>
        <v>966</v>
      </c>
      <c r="F18" s="447">
        <f>+E18*143.7</f>
        <v>138814.19999999998</v>
      </c>
      <c r="G18" s="449">
        <v>1892</v>
      </c>
      <c r="H18" s="380">
        <v>97145</v>
      </c>
      <c r="I18" s="375">
        <f t="shared" si="1"/>
        <v>1892</v>
      </c>
      <c r="J18" s="447">
        <f t="shared" si="2"/>
        <v>101184.15999999999</v>
      </c>
      <c r="K18" s="375">
        <v>22</v>
      </c>
      <c r="L18" s="375">
        <f t="shared" si="7"/>
        <v>22</v>
      </c>
      <c r="M18" s="378">
        <f t="shared" si="3"/>
        <v>4410.34</v>
      </c>
      <c r="N18" s="377">
        <f t="shared" si="4"/>
        <v>174.87888000000001</v>
      </c>
      <c r="O18" s="378">
        <f t="shared" si="5"/>
        <v>4585.2188800000004</v>
      </c>
    </row>
    <row r="19" spans="1:15" ht="32.25" customHeight="1">
      <c r="A19" s="450"/>
      <c r="B19" s="443" t="s">
        <v>88</v>
      </c>
      <c r="C19" s="451">
        <f t="shared" ref="C19:K19" si="8">SUM(C7:C18)</f>
        <v>4565</v>
      </c>
      <c r="D19" s="408">
        <f t="shared" si="8"/>
        <v>655090</v>
      </c>
      <c r="E19" s="451">
        <f t="shared" si="8"/>
        <v>3096</v>
      </c>
      <c r="F19" s="408">
        <f>SUM(F7:F18)</f>
        <v>444895.19999999995</v>
      </c>
      <c r="G19" s="451">
        <f>SUM(G7:G18)</f>
        <v>10638</v>
      </c>
      <c r="H19" s="408">
        <f>SUM(H7:H18)</f>
        <v>544981</v>
      </c>
      <c r="I19" s="451">
        <f>SUM(I7:I18)</f>
        <v>10394</v>
      </c>
      <c r="J19" s="408">
        <f>SUM(J7:J18)</f>
        <v>553606.36</v>
      </c>
      <c r="K19" s="451">
        <f t="shared" si="8"/>
        <v>265</v>
      </c>
      <c r="L19" s="451">
        <f>SUM(L7:L18)</f>
        <v>271</v>
      </c>
      <c r="M19" s="408">
        <f>SUM(M7:M18)</f>
        <v>54327.369999999995</v>
      </c>
      <c r="N19" s="452">
        <f>SUM(N7:N18)</f>
        <v>2154.18984</v>
      </c>
      <c r="O19" s="408">
        <f>SUM(O7:O18)</f>
        <v>56481.559839999994</v>
      </c>
    </row>
    <row r="20" spans="1:15" ht="21.75" customHeight="1">
      <c r="B20" s="385"/>
      <c r="C20" s="386"/>
      <c r="D20" s="387"/>
      <c r="E20" s="386"/>
      <c r="F20" s="387">
        <f>ROUND(F19/1000,1)</f>
        <v>444.9</v>
      </c>
      <c r="G20" s="386"/>
      <c r="H20" s="387"/>
      <c r="I20" s="386"/>
      <c r="J20" s="387">
        <f>ROUND(J19/1000,1)</f>
        <v>553.6</v>
      </c>
      <c r="K20" s="386"/>
      <c r="L20" s="386"/>
      <c r="M20" s="387">
        <f>ROUND(M19/1000,1)</f>
        <v>54.3</v>
      </c>
      <c r="N20" s="387">
        <f t="shared" ref="N20:O20" si="9">ROUND(N19/1000,1)</f>
        <v>2.2000000000000002</v>
      </c>
      <c r="O20" s="387">
        <f t="shared" si="9"/>
        <v>56.5</v>
      </c>
    </row>
    <row r="21" spans="1:15" ht="33.75" customHeight="1" thickBot="1">
      <c r="B21" s="557" t="s">
        <v>257</v>
      </c>
      <c r="C21" s="557"/>
      <c r="D21" s="557"/>
      <c r="E21" s="388"/>
      <c r="F21" s="389"/>
      <c r="H21" s="388"/>
      <c r="M21" s="387"/>
    </row>
    <row r="22" spans="1:15" s="367" customFormat="1" ht="34.5" customHeight="1">
      <c r="A22" s="390"/>
      <c r="B22" s="391" t="s">
        <v>122</v>
      </c>
      <c r="C22" s="392" t="s">
        <v>123</v>
      </c>
      <c r="D22" s="392" t="s">
        <v>255</v>
      </c>
      <c r="E22" s="392" t="s">
        <v>255</v>
      </c>
      <c r="F22" s="393" t="s">
        <v>255</v>
      </c>
      <c r="G22" s="392" t="s">
        <v>123</v>
      </c>
      <c r="H22" s="392" t="s">
        <v>255</v>
      </c>
      <c r="I22" s="392" t="s">
        <v>255</v>
      </c>
      <c r="J22" s="394" t="s">
        <v>255</v>
      </c>
      <c r="K22" s="392" t="s">
        <v>123</v>
      </c>
      <c r="L22" s="392" t="s">
        <v>255</v>
      </c>
      <c r="M22" s="395" t="s">
        <v>255</v>
      </c>
      <c r="N22" s="390" t="s">
        <v>255</v>
      </c>
      <c r="O22" s="394" t="s">
        <v>255</v>
      </c>
    </row>
    <row r="23" spans="1:15" ht="23.25" customHeight="1">
      <c r="A23" s="396">
        <v>1</v>
      </c>
      <c r="B23" s="397"/>
      <c r="C23" s="380"/>
      <c r="D23" s="380" t="s">
        <v>255</v>
      </c>
      <c r="E23" s="380" t="s">
        <v>255</v>
      </c>
      <c r="F23" s="376"/>
      <c r="G23" s="398"/>
      <c r="H23" s="380" t="s">
        <v>255</v>
      </c>
      <c r="I23" s="380" t="s">
        <v>255</v>
      </c>
      <c r="J23" s="399"/>
      <c r="K23" s="398"/>
      <c r="L23" s="380" t="s">
        <v>255</v>
      </c>
      <c r="M23" s="400"/>
      <c r="N23" s="453" t="s">
        <v>255</v>
      </c>
      <c r="O23" s="454" t="s">
        <v>255</v>
      </c>
    </row>
    <row r="24" spans="1:15" ht="23.25" customHeight="1">
      <c r="A24" s="396">
        <v>2</v>
      </c>
      <c r="B24" s="397"/>
      <c r="C24" s="380"/>
      <c r="D24" s="380" t="s">
        <v>255</v>
      </c>
      <c r="E24" s="380" t="s">
        <v>255</v>
      </c>
      <c r="F24" s="376"/>
      <c r="G24" s="398"/>
      <c r="H24" s="380" t="s">
        <v>255</v>
      </c>
      <c r="I24" s="380" t="s">
        <v>255</v>
      </c>
      <c r="J24" s="399"/>
      <c r="K24" s="398"/>
      <c r="L24" s="380" t="s">
        <v>255</v>
      </c>
      <c r="M24" s="400"/>
      <c r="N24" s="453" t="s">
        <v>255</v>
      </c>
      <c r="O24" s="454" t="s">
        <v>255</v>
      </c>
    </row>
    <row r="25" spans="1:15" s="372" customFormat="1" ht="23.25" customHeight="1">
      <c r="A25" s="373">
        <v>3</v>
      </c>
      <c r="B25" s="401"/>
      <c r="C25" s="402"/>
      <c r="D25" s="402" t="s">
        <v>255</v>
      </c>
      <c r="E25" s="402" t="s">
        <v>255</v>
      </c>
      <c r="F25" s="403"/>
      <c r="G25" s="404"/>
      <c r="H25" s="402" t="s">
        <v>255</v>
      </c>
      <c r="I25" s="402" t="s">
        <v>255</v>
      </c>
      <c r="J25" s="403"/>
      <c r="K25" s="404"/>
      <c r="L25" s="402" t="s">
        <v>255</v>
      </c>
      <c r="M25" s="405"/>
      <c r="N25" s="455" t="s">
        <v>255</v>
      </c>
      <c r="O25" s="456" t="s">
        <v>255</v>
      </c>
    </row>
    <row r="26" spans="1:15" s="367" customFormat="1" ht="24" customHeight="1">
      <c r="A26" s="406"/>
      <c r="B26" s="407" t="s">
        <v>67</v>
      </c>
      <c r="C26" s="408" t="s">
        <v>255</v>
      </c>
      <c r="D26" s="408" t="s">
        <v>255</v>
      </c>
      <c r="E26" s="408" t="s">
        <v>255</v>
      </c>
      <c r="F26" s="409">
        <f>SUM(F23:F25)</f>
        <v>0</v>
      </c>
      <c r="G26" s="410" t="s">
        <v>255</v>
      </c>
      <c r="H26" s="408" t="s">
        <v>255</v>
      </c>
      <c r="I26" s="408" t="s">
        <v>255</v>
      </c>
      <c r="J26" s="409">
        <f>SUM(J23:J25)</f>
        <v>0</v>
      </c>
      <c r="K26" s="410" t="s">
        <v>255</v>
      </c>
      <c r="L26" s="408" t="s">
        <v>255</v>
      </c>
      <c r="M26" s="411">
        <f>SUM(M23:M25)</f>
        <v>0</v>
      </c>
      <c r="N26" s="406" t="s">
        <v>255</v>
      </c>
      <c r="O26" s="412" t="s">
        <v>255</v>
      </c>
    </row>
    <row r="27" spans="1:15" s="367" customFormat="1" ht="27" customHeight="1" thickBot="1">
      <c r="A27" s="413"/>
      <c r="B27" s="414" t="s">
        <v>200</v>
      </c>
      <c r="C27" s="382"/>
      <c r="D27" s="382" t="s">
        <v>255</v>
      </c>
      <c r="E27" s="382" t="s">
        <v>255</v>
      </c>
      <c r="F27" s="383">
        <f>+F20-F26</f>
        <v>444.9</v>
      </c>
      <c r="G27" s="415" t="s">
        <v>255</v>
      </c>
      <c r="H27" s="382" t="s">
        <v>255</v>
      </c>
      <c r="I27" s="382" t="s">
        <v>255</v>
      </c>
      <c r="J27" s="383">
        <f>J20-J26</f>
        <v>553.6</v>
      </c>
      <c r="K27" s="415" t="s">
        <v>255</v>
      </c>
      <c r="L27" s="382" t="s">
        <v>255</v>
      </c>
      <c r="M27" s="384">
        <f>M20-M26</f>
        <v>54.3</v>
      </c>
      <c r="N27" s="413" t="s">
        <v>255</v>
      </c>
      <c r="O27" s="383">
        <f>+O20-M26</f>
        <v>56.5</v>
      </c>
    </row>
    <row r="28" spans="1:15" s="367" customFormat="1" ht="25.5" customHeight="1" thickBot="1">
      <c r="B28" s="416"/>
      <c r="F28" s="387"/>
      <c r="J28" s="417" t="s">
        <v>124</v>
      </c>
      <c r="K28" s="418"/>
      <c r="L28" s="418"/>
      <c r="M28" s="419">
        <f>+F26+J26+M26</f>
        <v>0</v>
      </c>
    </row>
    <row r="29" spans="1:15" s="367" customFormat="1" ht="20.25" customHeight="1">
      <c r="B29" s="416"/>
      <c r="F29" s="387"/>
      <c r="M29" s="387"/>
    </row>
    <row r="30" spans="1:15" s="385" customFormat="1" ht="25.5" customHeight="1">
      <c r="B30" s="420"/>
      <c r="C30" s="553" t="s">
        <v>2</v>
      </c>
      <c r="D30" s="553"/>
      <c r="E30" s="420"/>
      <c r="F30" s="420"/>
      <c r="G30" s="558"/>
      <c r="H30" s="558"/>
      <c r="I30" s="421"/>
      <c r="J30" s="559" t="s">
        <v>300</v>
      </c>
      <c r="K30" s="559"/>
      <c r="M30" s="389"/>
    </row>
    <row r="31" spans="1:15" s="367" customFormat="1">
      <c r="C31" s="422"/>
      <c r="D31" s="422"/>
      <c r="E31" s="423"/>
      <c r="F31" s="423"/>
      <c r="G31" s="560" t="s">
        <v>89</v>
      </c>
      <c r="H31" s="560"/>
      <c r="I31" s="424"/>
      <c r="J31" s="560" t="s">
        <v>106</v>
      </c>
      <c r="K31" s="560"/>
    </row>
    <row r="32" spans="1:15" s="385" customFormat="1" ht="23.25" customHeight="1">
      <c r="B32" s="420"/>
      <c r="C32" s="425" t="s">
        <v>6</v>
      </c>
      <c r="D32" s="425"/>
      <c r="E32" s="420"/>
      <c r="F32" s="420"/>
      <c r="G32" s="559"/>
      <c r="H32" s="559"/>
      <c r="I32" s="426"/>
      <c r="J32" s="559" t="s">
        <v>301</v>
      </c>
      <c r="K32" s="559"/>
    </row>
    <row r="33" spans="3:13" s="367" customFormat="1">
      <c r="C33" s="388"/>
      <c r="D33" s="388"/>
      <c r="G33" s="560" t="s">
        <v>89</v>
      </c>
      <c r="H33" s="560"/>
      <c r="I33" s="424"/>
      <c r="J33" s="560" t="s">
        <v>106</v>
      </c>
      <c r="K33" s="560"/>
    </row>
    <row r="34" spans="3:13">
      <c r="F34" s="427" t="s">
        <v>1</v>
      </c>
    </row>
    <row r="35" spans="3:13" ht="16.5" customHeight="1">
      <c r="C35" s="428" t="s">
        <v>107</v>
      </c>
      <c r="D35" s="428"/>
      <c r="E35" s="428" t="s">
        <v>108</v>
      </c>
      <c r="F35" s="428" t="s">
        <v>258</v>
      </c>
      <c r="I35" s="429" t="s">
        <v>109</v>
      </c>
      <c r="J35" s="430" t="s">
        <v>188</v>
      </c>
      <c r="K35" s="430"/>
      <c r="L35" s="430" t="s">
        <v>189</v>
      </c>
      <c r="M35" s="430" t="s">
        <v>236</v>
      </c>
    </row>
    <row r="36" spans="3:13" ht="16.5" customHeight="1">
      <c r="C36" s="428" t="s">
        <v>110</v>
      </c>
      <c r="D36" s="428"/>
      <c r="E36" s="428" t="s">
        <v>108</v>
      </c>
      <c r="F36" s="428" t="s">
        <v>198</v>
      </c>
      <c r="I36" s="556" t="s">
        <v>201</v>
      </c>
      <c r="J36" s="556"/>
      <c r="K36" s="430"/>
      <c r="L36" s="556" t="s">
        <v>231</v>
      </c>
      <c r="M36" s="556"/>
    </row>
    <row r="37" spans="3:13">
      <c r="C37" s="428"/>
      <c r="D37" s="428"/>
      <c r="E37" s="556" t="s">
        <v>202</v>
      </c>
      <c r="F37" s="556"/>
      <c r="I37" s="556"/>
      <c r="J37" s="556"/>
      <c r="K37" s="430"/>
      <c r="L37" s="556"/>
      <c r="M37" s="556"/>
    </row>
    <row r="38" spans="3:13">
      <c r="C38" s="428"/>
      <c r="D38" s="428"/>
      <c r="E38" s="556"/>
      <c r="F38" s="55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3"/>
  <sheetViews>
    <sheetView view="pageBreakPreview" workbookViewId="0">
      <selection activeCell="F8" sqref="F8"/>
    </sheetView>
  </sheetViews>
  <sheetFormatPr defaultColWidth="9.140625" defaultRowHeight="13.5"/>
  <cols>
    <col min="1" max="1" width="4.42578125" style="335" customWidth="1"/>
    <col min="2" max="2" width="33.570312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1" t="s">
        <v>65</v>
      </c>
      <c r="B1" s="561"/>
      <c r="C1" s="561"/>
      <c r="D1" s="561"/>
      <c r="E1" s="561"/>
      <c r="F1" s="561"/>
      <c r="G1" s="561"/>
      <c r="H1" s="561"/>
    </row>
    <row r="2" spans="1:17" ht="29.25" customHeight="1">
      <c r="A2" s="562" t="str">
        <f>+'Ekamut-caxs'!A7:E7</f>
        <v>«Երևանի Շենգավիթ վարչական շրջանի թիվ 5 մշակույթի կենտրոն» ՀՈԱԿ-ի</v>
      </c>
      <c r="B2" s="562"/>
      <c r="C2" s="562"/>
      <c r="D2" s="562"/>
      <c r="E2" s="562"/>
      <c r="F2" s="562"/>
      <c r="G2" s="562"/>
      <c r="H2" s="562"/>
    </row>
    <row r="3" spans="1:17" ht="41.25" customHeight="1">
      <c r="A3" s="562" t="s">
        <v>210</v>
      </c>
      <c r="B3" s="562"/>
      <c r="C3" s="562"/>
      <c r="D3" s="562"/>
      <c r="E3" s="562"/>
      <c r="F3" s="562"/>
      <c r="G3" s="562"/>
      <c r="H3" s="562"/>
    </row>
    <row r="5" spans="1:17" ht="14.25" thickBot="1">
      <c r="H5" s="334" t="s">
        <v>0</v>
      </c>
    </row>
    <row r="6" spans="1:17" ht="48.75" customHeight="1">
      <c r="A6" s="563" t="s">
        <v>3</v>
      </c>
      <c r="B6" s="565" t="s">
        <v>211</v>
      </c>
      <c r="C6" s="567" t="s">
        <v>212</v>
      </c>
      <c r="D6" s="569" t="s">
        <v>213</v>
      </c>
      <c r="E6" s="569" t="s">
        <v>214</v>
      </c>
      <c r="F6" s="570"/>
      <c r="G6" s="570"/>
      <c r="H6" s="571"/>
      <c r="I6" s="571" t="s">
        <v>299</v>
      </c>
    </row>
    <row r="7" spans="1:17" ht="60" customHeight="1" thickBot="1">
      <c r="A7" s="564"/>
      <c r="B7" s="566"/>
      <c r="C7" s="568"/>
      <c r="D7" s="568"/>
      <c r="E7" s="336" t="s">
        <v>88</v>
      </c>
      <c r="F7" s="337" t="s">
        <v>298</v>
      </c>
      <c r="G7" s="337" t="s">
        <v>215</v>
      </c>
      <c r="H7" s="338" t="s">
        <v>216</v>
      </c>
      <c r="I7" s="573"/>
    </row>
    <row r="8" spans="1:17" s="342" customFormat="1" ht="39.75" customHeight="1">
      <c r="A8" s="339">
        <v>1</v>
      </c>
      <c r="B8" s="344" t="s">
        <v>285</v>
      </c>
      <c r="C8" s="506">
        <v>8</v>
      </c>
      <c r="D8" s="340"/>
      <c r="E8" s="340">
        <v>16</v>
      </c>
      <c r="F8" s="341">
        <v>12</v>
      </c>
      <c r="G8" s="341">
        <v>4</v>
      </c>
      <c r="H8" s="341"/>
      <c r="I8" s="507">
        <f>+F8*C8</f>
        <v>96</v>
      </c>
      <c r="N8" s="334"/>
      <c r="O8" s="334"/>
      <c r="P8" s="334"/>
      <c r="Q8" s="334"/>
    </row>
    <row r="9" spans="1:17" s="342" customFormat="1" ht="39.75" customHeight="1">
      <c r="A9" s="343">
        <v>2</v>
      </c>
      <c r="B9" s="344" t="s">
        <v>286</v>
      </c>
      <c r="C9" s="506">
        <v>8</v>
      </c>
      <c r="D9" s="345"/>
      <c r="E9" s="340">
        <v>29</v>
      </c>
      <c r="F9" s="346">
        <v>28</v>
      </c>
      <c r="G9" s="346">
        <v>1</v>
      </c>
      <c r="H9" s="346"/>
      <c r="I9" s="508">
        <f t="shared" ref="I9:I20" si="0">+F9*C9</f>
        <v>224</v>
      </c>
      <c r="N9" s="334"/>
      <c r="O9" s="334"/>
      <c r="P9" s="334"/>
      <c r="Q9" s="334"/>
    </row>
    <row r="10" spans="1:17" s="342" customFormat="1" ht="39.75" customHeight="1">
      <c r="A10" s="343">
        <v>3</v>
      </c>
      <c r="B10" s="348" t="s">
        <v>287</v>
      </c>
      <c r="C10" s="506">
        <v>8</v>
      </c>
      <c r="D10" s="345"/>
      <c r="E10" s="340">
        <v>13</v>
      </c>
      <c r="F10" s="346">
        <v>12</v>
      </c>
      <c r="G10" s="346">
        <v>1</v>
      </c>
      <c r="H10" s="346"/>
      <c r="I10" s="508">
        <f t="shared" si="0"/>
        <v>96</v>
      </c>
    </row>
    <row r="11" spans="1:17" s="342" customFormat="1" ht="39.75" customHeight="1">
      <c r="A11" s="343">
        <v>4</v>
      </c>
      <c r="B11" s="344" t="s">
        <v>218</v>
      </c>
      <c r="C11" s="506">
        <v>8</v>
      </c>
      <c r="D11" s="345"/>
      <c r="E11" s="340">
        <v>29</v>
      </c>
      <c r="F11" s="346">
        <v>25</v>
      </c>
      <c r="G11" s="346">
        <v>4</v>
      </c>
      <c r="H11" s="346"/>
      <c r="I11" s="508">
        <f t="shared" si="0"/>
        <v>200</v>
      </c>
    </row>
    <row r="12" spans="1:17" s="342" customFormat="1" ht="39.75" customHeight="1">
      <c r="A12" s="343">
        <v>5</v>
      </c>
      <c r="B12" s="344" t="s">
        <v>288</v>
      </c>
      <c r="C12" s="506">
        <v>8</v>
      </c>
      <c r="D12" s="345"/>
      <c r="E12" s="340">
        <v>33</v>
      </c>
      <c r="F12" s="346">
        <v>21</v>
      </c>
      <c r="G12" s="346">
        <v>12</v>
      </c>
      <c r="H12" s="346"/>
      <c r="I12" s="508">
        <f t="shared" si="0"/>
        <v>168</v>
      </c>
    </row>
    <row r="13" spans="1:17" s="342" customFormat="1" ht="39.75" customHeight="1">
      <c r="A13" s="343">
        <v>6</v>
      </c>
      <c r="B13" s="344" t="s">
        <v>289</v>
      </c>
      <c r="C13" s="506">
        <v>8</v>
      </c>
      <c r="D13" s="345"/>
      <c r="E13" s="340">
        <v>10</v>
      </c>
      <c r="F13" s="346">
        <v>7</v>
      </c>
      <c r="G13" s="346">
        <v>3</v>
      </c>
      <c r="H13" s="346"/>
      <c r="I13" s="508">
        <f t="shared" si="0"/>
        <v>56</v>
      </c>
    </row>
    <row r="14" spans="1:17" s="342" customFormat="1" ht="42" customHeight="1">
      <c r="A14" s="343">
        <v>7</v>
      </c>
      <c r="B14" s="344" t="s">
        <v>290</v>
      </c>
      <c r="C14" s="506">
        <v>8</v>
      </c>
      <c r="D14" s="345"/>
      <c r="E14" s="340">
        <v>30</v>
      </c>
      <c r="F14" s="346">
        <v>27</v>
      </c>
      <c r="G14" s="346">
        <v>3</v>
      </c>
      <c r="H14" s="346"/>
      <c r="I14" s="508">
        <f t="shared" si="0"/>
        <v>216</v>
      </c>
    </row>
    <row r="15" spans="1:17" s="342" customFormat="1" ht="42" customHeight="1">
      <c r="A15" s="343">
        <v>8</v>
      </c>
      <c r="B15" s="344" t="s">
        <v>291</v>
      </c>
      <c r="C15" s="506">
        <v>8</v>
      </c>
      <c r="D15" s="345"/>
      <c r="E15" s="340">
        <v>12</v>
      </c>
      <c r="F15" s="346">
        <v>7</v>
      </c>
      <c r="G15" s="346">
        <v>5</v>
      </c>
      <c r="H15" s="346"/>
      <c r="I15" s="508">
        <f t="shared" si="0"/>
        <v>56</v>
      </c>
    </row>
    <row r="16" spans="1:17" s="342" customFormat="1" ht="37.5" customHeight="1">
      <c r="A16" s="343">
        <v>9</v>
      </c>
      <c r="B16" s="344" t="s">
        <v>292</v>
      </c>
      <c r="C16" s="506">
        <v>8</v>
      </c>
      <c r="D16" s="345"/>
      <c r="E16" s="340">
        <v>14</v>
      </c>
      <c r="F16" s="346">
        <v>9</v>
      </c>
      <c r="G16" s="346">
        <v>5</v>
      </c>
      <c r="H16" s="346"/>
      <c r="I16" s="508">
        <f t="shared" si="0"/>
        <v>72</v>
      </c>
    </row>
    <row r="17" spans="1:17" s="342" customFormat="1" ht="37.5" customHeight="1">
      <c r="A17" s="343">
        <v>10</v>
      </c>
      <c r="B17" s="344" t="s">
        <v>293</v>
      </c>
      <c r="C17" s="506">
        <v>8</v>
      </c>
      <c r="D17" s="345"/>
      <c r="E17" s="340">
        <v>12</v>
      </c>
      <c r="F17" s="346">
        <v>7</v>
      </c>
      <c r="G17" s="346">
        <v>5</v>
      </c>
      <c r="H17" s="346"/>
      <c r="I17" s="508">
        <f t="shared" si="0"/>
        <v>56</v>
      </c>
    </row>
    <row r="18" spans="1:17" s="342" customFormat="1" ht="37.5" customHeight="1">
      <c r="A18" s="347">
        <v>11</v>
      </c>
      <c r="B18" s="348" t="s">
        <v>294</v>
      </c>
      <c r="C18" s="506">
        <v>8</v>
      </c>
      <c r="D18" s="349"/>
      <c r="E18" s="340">
        <v>28</v>
      </c>
      <c r="F18" s="346">
        <v>25</v>
      </c>
      <c r="G18" s="346">
        <v>3</v>
      </c>
      <c r="H18" s="346"/>
      <c r="I18" s="508">
        <f t="shared" si="0"/>
        <v>200</v>
      </c>
    </row>
    <row r="19" spans="1:17" s="342" customFormat="1" ht="37.5" customHeight="1">
      <c r="A19" s="347">
        <v>12</v>
      </c>
      <c r="B19" s="348" t="s">
        <v>295</v>
      </c>
      <c r="C19" s="506">
        <v>8</v>
      </c>
      <c r="D19" s="349"/>
      <c r="E19" s="340">
        <v>15</v>
      </c>
      <c r="F19" s="346">
        <v>13</v>
      </c>
      <c r="G19" s="346">
        <v>2</v>
      </c>
      <c r="H19" s="346"/>
      <c r="I19" s="508">
        <f t="shared" si="0"/>
        <v>104</v>
      </c>
    </row>
    <row r="20" spans="1:17" s="342" customFormat="1" ht="37.5" customHeight="1">
      <c r="A20" s="347">
        <v>13</v>
      </c>
      <c r="B20" s="348" t="s">
        <v>296</v>
      </c>
      <c r="C20" s="506">
        <v>8</v>
      </c>
      <c r="D20" s="349"/>
      <c r="E20" s="340">
        <v>6</v>
      </c>
      <c r="F20" s="346">
        <v>5</v>
      </c>
      <c r="G20" s="346">
        <v>1</v>
      </c>
      <c r="H20" s="346"/>
      <c r="I20" s="508">
        <f t="shared" si="0"/>
        <v>40</v>
      </c>
    </row>
    <row r="21" spans="1:17" s="342" customFormat="1" ht="37.5" customHeight="1">
      <c r="A21" s="347">
        <v>14</v>
      </c>
      <c r="B21" s="348" t="s">
        <v>297</v>
      </c>
      <c r="C21" s="506">
        <v>8</v>
      </c>
      <c r="D21" s="349"/>
      <c r="E21" s="340">
        <v>8</v>
      </c>
      <c r="F21" s="346"/>
      <c r="G21" s="346">
        <v>8</v>
      </c>
      <c r="H21" s="346"/>
      <c r="I21" s="508"/>
    </row>
    <row r="22" spans="1:17" s="342" customFormat="1" ht="44.25" customHeight="1" thickBot="1">
      <c r="A22" s="350"/>
      <c r="B22" s="351" t="s">
        <v>67</v>
      </c>
      <c r="C22" s="352"/>
      <c r="D22" s="352"/>
      <c r="E22" s="345">
        <f>SUM(E8:E21)</f>
        <v>255</v>
      </c>
      <c r="F22" s="353">
        <f>SUM(F8:F21)</f>
        <v>198</v>
      </c>
      <c r="G22" s="353">
        <f>SUM(G8:G21)</f>
        <v>57</v>
      </c>
      <c r="H22" s="353">
        <f t="shared" ref="H22" si="1">SUM(H8:H18)</f>
        <v>0</v>
      </c>
      <c r="I22" s="508">
        <f>SUM(I8:I21)</f>
        <v>1584</v>
      </c>
    </row>
    <row r="23" spans="1:17" ht="20.25" customHeight="1">
      <c r="B23" s="334" t="s">
        <v>219</v>
      </c>
      <c r="I23" s="509">
        <f>+I22*10</f>
        <v>15840</v>
      </c>
      <c r="N23" s="342"/>
      <c r="O23" s="342"/>
      <c r="P23" s="342"/>
      <c r="Q23" s="342"/>
    </row>
    <row r="24" spans="1:17" ht="20.25" customHeight="1">
      <c r="B24" s="333"/>
    </row>
    <row r="25" spans="1:17" ht="20.25" customHeight="1">
      <c r="B25" s="333"/>
    </row>
    <row r="26" spans="1:17" ht="20.25" customHeight="1">
      <c r="B26" s="333"/>
    </row>
    <row r="27" spans="1:17" ht="23.25" customHeight="1">
      <c r="B27" s="354" t="s">
        <v>2</v>
      </c>
      <c r="E27" s="572" t="s">
        <v>302</v>
      </c>
      <c r="F27" s="572"/>
      <c r="G27" s="572"/>
      <c r="H27" s="572"/>
    </row>
    <row r="28" spans="1:17" ht="11.25" customHeight="1">
      <c r="B28" s="355" t="s">
        <v>4</v>
      </c>
      <c r="E28" s="574" t="s">
        <v>5</v>
      </c>
      <c r="F28" s="574"/>
      <c r="G28" s="574"/>
      <c r="H28" s="574"/>
    </row>
    <row r="29" spans="1:17" ht="24" customHeight="1">
      <c r="B29" s="342" t="s">
        <v>6</v>
      </c>
      <c r="E29" s="559" t="s">
        <v>301</v>
      </c>
      <c r="F29" s="559"/>
      <c r="G29" s="559"/>
      <c r="H29" s="559"/>
    </row>
    <row r="30" spans="1:17" ht="16.5" customHeight="1">
      <c r="B30" s="335" t="s">
        <v>176</v>
      </c>
      <c r="E30" s="575" t="s">
        <v>5</v>
      </c>
      <c r="F30" s="575"/>
      <c r="G30" s="575"/>
      <c r="H30" s="575"/>
    </row>
    <row r="32" spans="1:17" ht="15.75" customHeight="1"/>
    <row r="33" ht="21" customHeight="1"/>
  </sheetData>
  <mergeCells count="13">
    <mergeCell ref="E27:H27"/>
    <mergeCell ref="I6:I7"/>
    <mergeCell ref="E28:H28"/>
    <mergeCell ref="E29:H29"/>
    <mergeCell ref="E30:H30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65" hidden="1" customWidth="1"/>
    <col min="2" max="2" width="4.7109375" style="365" hidden="1" customWidth="1"/>
    <col min="3" max="3" width="4.5703125" style="365" bestFit="1" customWidth="1"/>
    <col min="4" max="4" width="19.85546875" style="366" customWidth="1"/>
    <col min="5" max="15" width="9" style="360" customWidth="1"/>
    <col min="16" max="25" width="9.140625" style="360" customWidth="1"/>
    <col min="26" max="26" width="10.7109375" style="360" customWidth="1"/>
    <col min="27" max="27" width="11.85546875" style="360" customWidth="1"/>
    <col min="28" max="28" width="12.28515625" style="360" customWidth="1"/>
    <col min="29" max="16384" width="9.140625" style="360"/>
  </cols>
  <sheetData>
    <row r="1" spans="1:28" ht="22.5" customHeight="1">
      <c r="A1" s="582" t="s">
        <v>273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1"/>
      <c r="B3" s="362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8" t="s">
        <v>0</v>
      </c>
    </row>
    <row r="4" spans="1:28" ht="30" customHeight="1" thickBot="1">
      <c r="A4" s="361"/>
      <c r="B4" s="362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</row>
    <row r="5" spans="1:28" s="365" customFormat="1" ht="108" customHeight="1">
      <c r="A5" s="363"/>
      <c r="B5" s="484"/>
      <c r="C5" s="598" t="s">
        <v>3</v>
      </c>
      <c r="D5" s="596" t="s">
        <v>122</v>
      </c>
      <c r="E5" s="489" t="s">
        <v>237</v>
      </c>
      <c r="F5" s="490" t="s">
        <v>238</v>
      </c>
      <c r="G5" s="490" t="s">
        <v>239</v>
      </c>
      <c r="H5" s="490" t="s">
        <v>240</v>
      </c>
      <c r="I5" s="490" t="s">
        <v>241</v>
      </c>
      <c r="J5" s="490" t="s">
        <v>242</v>
      </c>
      <c r="K5" s="491" t="s">
        <v>275</v>
      </c>
      <c r="L5" s="489" t="s">
        <v>243</v>
      </c>
      <c r="M5" s="491" t="s">
        <v>244</v>
      </c>
      <c r="N5" s="489" t="s">
        <v>217</v>
      </c>
      <c r="O5" s="491" t="s">
        <v>244</v>
      </c>
      <c r="P5" s="489" t="s">
        <v>245</v>
      </c>
      <c r="Q5" s="491" t="s">
        <v>274</v>
      </c>
      <c r="R5" s="489" t="s">
        <v>246</v>
      </c>
      <c r="S5" s="491" t="s">
        <v>247</v>
      </c>
      <c r="T5" s="489" t="s">
        <v>248</v>
      </c>
      <c r="U5" s="491" t="s">
        <v>276</v>
      </c>
      <c r="V5" s="489" t="s">
        <v>249</v>
      </c>
      <c r="W5" s="491" t="s">
        <v>277</v>
      </c>
      <c r="X5" s="489" t="s">
        <v>250</v>
      </c>
      <c r="Y5" s="491" t="s">
        <v>278</v>
      </c>
      <c r="Z5" s="580" t="s">
        <v>280</v>
      </c>
      <c r="AA5" s="578" t="s">
        <v>251</v>
      </c>
      <c r="AB5" s="576" t="s">
        <v>252</v>
      </c>
    </row>
    <row r="6" spans="1:28" s="492" customFormat="1" ht="23.25" customHeight="1">
      <c r="A6" s="364"/>
      <c r="B6" s="485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65" customFormat="1" ht="97.5" customHeight="1" thickBot="1">
      <c r="A7" s="363">
        <v>198</v>
      </c>
      <c r="B7" s="484">
        <v>1</v>
      </c>
      <c r="C7" s="486">
        <v>1</v>
      </c>
      <c r="D7" s="493" t="s">
        <v>253</v>
      </c>
      <c r="E7" s="480"/>
      <c r="F7" s="481"/>
      <c r="G7" s="482"/>
      <c r="H7" s="483"/>
      <c r="I7" s="482"/>
      <c r="J7" s="495">
        <f>+E7+F7+G7+H7+I7</f>
        <v>0</v>
      </c>
      <c r="K7" s="496">
        <f>+J7*E6</f>
        <v>0</v>
      </c>
      <c r="L7" s="494"/>
      <c r="M7" s="496">
        <f>+L7*L6</f>
        <v>0</v>
      </c>
      <c r="N7" s="494"/>
      <c r="O7" s="496">
        <f>+N7*N6</f>
        <v>0</v>
      </c>
      <c r="P7" s="494"/>
      <c r="Q7" s="496">
        <f>+P7*P6</f>
        <v>0</v>
      </c>
      <c r="R7" s="486"/>
      <c r="S7" s="496">
        <f>+R7*R6</f>
        <v>0</v>
      </c>
      <c r="T7" s="486"/>
      <c r="U7" s="496">
        <f>+T7*T6</f>
        <v>0</v>
      </c>
      <c r="V7" s="486"/>
      <c r="W7" s="496">
        <f>+V7*V6</f>
        <v>0</v>
      </c>
      <c r="X7" s="486"/>
      <c r="Y7" s="496">
        <f>+X7*X6</f>
        <v>0</v>
      </c>
      <c r="Z7" s="486">
        <f>+J7+L7+N7+P7+R7+T7+V7+X7</f>
        <v>0</v>
      </c>
      <c r="AA7" s="496">
        <f>+K7+M7+O7+Q7+S7+U7+W7+Y7</f>
        <v>0</v>
      </c>
      <c r="AB7" s="496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https://mul2.yerevan.am/tasks/1406413/oneclick/5 mk.xlsx?token=fb538ca7f39224cb1d4d2f9977789cf9</cp:keywords>
  <cp:lastModifiedBy>Lusine Petrosyan</cp:lastModifiedBy>
  <cp:lastPrinted>2024-03-20T07:14:38Z</cp:lastPrinted>
  <dcterms:created xsi:type="dcterms:W3CDTF">1996-10-14T23:33:28Z</dcterms:created>
  <dcterms:modified xsi:type="dcterms:W3CDTF">2024-03-30T15:00:17Z</dcterms:modified>
</cp:coreProperties>
</file>